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N96" i="3" l="1"/>
  <c r="V96" i="3"/>
  <c r="O96" i="3" s="1"/>
  <c r="AD96" i="3"/>
  <c r="W96" i="3" s="1"/>
  <c r="AL96" i="3"/>
  <c r="AM96" i="3"/>
  <c r="AT96" i="3"/>
  <c r="BB96" i="3"/>
  <c r="AU96" i="3" s="1"/>
  <c r="BD96" i="3"/>
  <c r="BE96" i="3"/>
  <c r="BF96" i="3"/>
  <c r="BG96" i="3"/>
  <c r="BH96" i="3"/>
  <c r="BI96" i="3"/>
  <c r="BL96" i="3"/>
  <c r="BM96" i="3"/>
  <c r="BN96" i="3"/>
  <c r="BO96" i="3"/>
  <c r="BP96" i="3"/>
  <c r="BQ96" i="3"/>
  <c r="N97" i="3"/>
  <c r="V97" i="3"/>
  <c r="O97" i="3" s="1"/>
  <c r="AD97" i="3"/>
  <c r="W97" i="3" s="1"/>
  <c r="AL97" i="3"/>
  <c r="AT97" i="3"/>
  <c r="AM97" i="3" s="1"/>
  <c r="BB97" i="3"/>
  <c r="AU97" i="3" s="1"/>
  <c r="BD97" i="3"/>
  <c r="BE97" i="3"/>
  <c r="BF97" i="3"/>
  <c r="BG97" i="3"/>
  <c r="BH97" i="3"/>
  <c r="BI97" i="3"/>
  <c r="BL97" i="3"/>
  <c r="BM97" i="3"/>
  <c r="BN97" i="3"/>
  <c r="BO97" i="3"/>
  <c r="BP97" i="3"/>
  <c r="BQ97" i="3"/>
  <c r="N98" i="3"/>
  <c r="V98" i="3"/>
  <c r="O98" i="3" s="1"/>
  <c r="AD98" i="3"/>
  <c r="W98" i="3" s="1"/>
  <c r="AL98" i="3"/>
  <c r="AT98" i="3"/>
  <c r="AM98" i="3" s="1"/>
  <c r="BB98" i="3"/>
  <c r="AU98" i="3" s="1"/>
  <c r="BD98" i="3"/>
  <c r="BE98" i="3"/>
  <c r="BF98" i="3"/>
  <c r="BG98" i="3"/>
  <c r="BH98" i="3"/>
  <c r="BI98" i="3"/>
  <c r="BL98" i="3"/>
  <c r="BM98" i="3"/>
  <c r="BN98" i="3"/>
  <c r="BO98" i="3"/>
  <c r="BP98" i="3"/>
  <c r="BQ98" i="3"/>
  <c r="N99" i="3"/>
  <c r="V99" i="3"/>
  <c r="O99" i="3" s="1"/>
  <c r="AD99" i="3"/>
  <c r="W99" i="3" s="1"/>
  <c r="AL99" i="3"/>
  <c r="AM99" i="3"/>
  <c r="AT99" i="3"/>
  <c r="BB99" i="3"/>
  <c r="AU99" i="3" s="1"/>
  <c r="BD99" i="3"/>
  <c r="BE99" i="3"/>
  <c r="BF99" i="3"/>
  <c r="BG99" i="3"/>
  <c r="BH99" i="3"/>
  <c r="BI99" i="3"/>
  <c r="BL99" i="3"/>
  <c r="BM99" i="3"/>
  <c r="BN99" i="3"/>
  <c r="BO99" i="3"/>
  <c r="BP99" i="3"/>
  <c r="BQ99" i="3"/>
  <c r="N100" i="3"/>
  <c r="V100" i="3"/>
  <c r="O100" i="3" s="1"/>
  <c r="W100" i="3"/>
  <c r="AD100" i="3"/>
  <c r="AL100" i="3"/>
  <c r="AT100" i="3"/>
  <c r="AM100" i="3" s="1"/>
  <c r="BB100" i="3"/>
  <c r="AU100" i="3" s="1"/>
  <c r="BD100" i="3"/>
  <c r="BE100" i="3"/>
  <c r="BF100" i="3"/>
  <c r="BG100" i="3"/>
  <c r="BH100" i="3"/>
  <c r="BI100" i="3"/>
  <c r="BL100" i="3"/>
  <c r="BM100" i="3"/>
  <c r="BN100" i="3"/>
  <c r="BO100" i="3"/>
  <c r="BP100" i="3"/>
  <c r="BQ100" i="3"/>
  <c r="N101" i="3"/>
  <c r="V101" i="3"/>
  <c r="O101" i="3" s="1"/>
  <c r="W101" i="3"/>
  <c r="AD101" i="3"/>
  <c r="AL101" i="3"/>
  <c r="AT101" i="3"/>
  <c r="AM101" i="3" s="1"/>
  <c r="BB101" i="3"/>
  <c r="AU101" i="3" s="1"/>
  <c r="BD101" i="3"/>
  <c r="BE101" i="3"/>
  <c r="BF101" i="3"/>
  <c r="BG101" i="3"/>
  <c r="BH101" i="3"/>
  <c r="BI101" i="3"/>
  <c r="BL101" i="3"/>
  <c r="BM101" i="3"/>
  <c r="BN101" i="3"/>
  <c r="BO101" i="3"/>
  <c r="BP101" i="3"/>
  <c r="BQ101" i="3"/>
  <c r="N102" i="3"/>
  <c r="V102" i="3"/>
  <c r="O102" i="3" s="1"/>
  <c r="W102" i="3"/>
  <c r="AD102" i="3"/>
  <c r="AL102" i="3"/>
  <c r="AT102" i="3"/>
  <c r="AM102" i="3" s="1"/>
  <c r="BB102" i="3"/>
  <c r="AU102" i="3" s="1"/>
  <c r="BD102" i="3"/>
  <c r="BE102" i="3"/>
  <c r="BF102" i="3"/>
  <c r="BG102" i="3"/>
  <c r="BH102" i="3"/>
  <c r="BI102" i="3"/>
  <c r="BL102" i="3"/>
  <c r="BM102" i="3"/>
  <c r="BN102" i="3"/>
  <c r="BO102" i="3"/>
  <c r="BP102" i="3"/>
  <c r="BQ102" i="3"/>
  <c r="N103" i="3"/>
  <c r="V103" i="3"/>
  <c r="O103" i="3" s="1"/>
  <c r="W103" i="3"/>
  <c r="AD103" i="3"/>
  <c r="AL103" i="3"/>
  <c r="AM103" i="3"/>
  <c r="AT103" i="3"/>
  <c r="BB103" i="3"/>
  <c r="AU103" i="3" s="1"/>
  <c r="BD103" i="3"/>
  <c r="BE103" i="3"/>
  <c r="BF103" i="3"/>
  <c r="BG103" i="3"/>
  <c r="BH103" i="3"/>
  <c r="BI103" i="3"/>
  <c r="BL103" i="3"/>
  <c r="BM103" i="3"/>
  <c r="BN103" i="3"/>
  <c r="BO103" i="3"/>
  <c r="BP103" i="3"/>
  <c r="BQ103" i="3"/>
  <c r="N104" i="3"/>
  <c r="V104" i="3"/>
  <c r="O104" i="3" s="1"/>
  <c r="W104" i="3"/>
  <c r="AD104" i="3"/>
  <c r="AL104" i="3"/>
  <c r="AM104" i="3"/>
  <c r="AT104" i="3"/>
  <c r="BB104" i="3"/>
  <c r="AU104" i="3" s="1"/>
  <c r="BD104" i="3"/>
  <c r="BE104" i="3"/>
  <c r="BF104" i="3"/>
  <c r="BG104" i="3"/>
  <c r="BH104" i="3"/>
  <c r="BI104" i="3"/>
  <c r="BL104" i="3"/>
  <c r="BM104" i="3"/>
  <c r="BN104" i="3"/>
  <c r="BO104" i="3"/>
  <c r="BP104" i="3"/>
  <c r="BQ104" i="3"/>
  <c r="N105" i="3"/>
  <c r="V105" i="3"/>
  <c r="O105" i="3" s="1"/>
  <c r="W105" i="3"/>
  <c r="AD105" i="3"/>
  <c r="AL105" i="3"/>
  <c r="AT105" i="3"/>
  <c r="AM105" i="3" s="1"/>
  <c r="BB105" i="3"/>
  <c r="AU105" i="3" s="1"/>
  <c r="BD105" i="3"/>
  <c r="BE105" i="3"/>
  <c r="BF105" i="3"/>
  <c r="BG105" i="3"/>
  <c r="BH105" i="3"/>
  <c r="BI105" i="3"/>
  <c r="BL105" i="3"/>
  <c r="BM105" i="3"/>
  <c r="BN105" i="3"/>
  <c r="BO105" i="3"/>
  <c r="BP105" i="3"/>
  <c r="BQ105" i="3"/>
  <c r="N106" i="3"/>
  <c r="V106" i="3"/>
  <c r="O106" i="3" s="1"/>
  <c r="W106" i="3"/>
  <c r="AD106" i="3"/>
  <c r="AL106" i="3"/>
  <c r="AT106" i="3"/>
  <c r="AM106" i="3" s="1"/>
  <c r="BB106" i="3"/>
  <c r="AU106" i="3" s="1"/>
  <c r="BD106" i="3"/>
  <c r="BE106" i="3"/>
  <c r="BF106" i="3"/>
  <c r="BG106" i="3"/>
  <c r="BH106" i="3"/>
  <c r="BI106" i="3"/>
  <c r="BL106" i="3"/>
  <c r="BM106" i="3"/>
  <c r="BN106" i="3"/>
  <c r="BO106" i="3"/>
  <c r="BP106" i="3"/>
  <c r="BQ106" i="3"/>
  <c r="N107" i="3"/>
  <c r="V107" i="3"/>
  <c r="O107" i="3" s="1"/>
  <c r="W107" i="3"/>
  <c r="AD107" i="3"/>
  <c r="AL107" i="3"/>
  <c r="AT107" i="3"/>
  <c r="AM107" i="3" s="1"/>
  <c r="BB107" i="3"/>
  <c r="AU107" i="3" s="1"/>
  <c r="BD107" i="3"/>
  <c r="BE107" i="3"/>
  <c r="BF107" i="3"/>
  <c r="BG107" i="3"/>
  <c r="BH107" i="3"/>
  <c r="BI107" i="3"/>
  <c r="BL107" i="3"/>
  <c r="BM107" i="3"/>
  <c r="BN107" i="3"/>
  <c r="BO107" i="3"/>
  <c r="BP107" i="3"/>
  <c r="BQ107" i="3"/>
  <c r="N108" i="3"/>
  <c r="G108" i="3" s="1"/>
  <c r="V108" i="3"/>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AD111" i="3"/>
  <c r="W111" i="3" s="1"/>
  <c r="AL111" i="3"/>
  <c r="AE111" i="3" s="1"/>
  <c r="AT111" i="3"/>
  <c r="AM111" i="3" s="1"/>
  <c r="BB111" i="3"/>
  <c r="AU111" i="3" s="1"/>
  <c r="BD111" i="3"/>
  <c r="BE111" i="3"/>
  <c r="BF111" i="3"/>
  <c r="BG111" i="3"/>
  <c r="BH111" i="3"/>
  <c r="BI111" i="3"/>
  <c r="BL111" i="3"/>
  <c r="BM111" i="3"/>
  <c r="BN111" i="3"/>
  <c r="BO111" i="3"/>
  <c r="BP111" i="3"/>
  <c r="BQ111" i="3"/>
  <c r="N112" i="3"/>
  <c r="G112" i="3" s="1"/>
  <c r="V112" i="3"/>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AD114" i="3"/>
  <c r="W114" i="3" s="1"/>
  <c r="AL114" i="3"/>
  <c r="AE114" i="3" s="1"/>
  <c r="AT114" i="3"/>
  <c r="AM114" i="3" s="1"/>
  <c r="BB114" i="3"/>
  <c r="AU114" i="3" s="1"/>
  <c r="BD114" i="3"/>
  <c r="BE114" i="3"/>
  <c r="BF114" i="3"/>
  <c r="BG114" i="3"/>
  <c r="BH114" i="3"/>
  <c r="BI114" i="3"/>
  <c r="BL114" i="3"/>
  <c r="BM114" i="3"/>
  <c r="BN114" i="3"/>
  <c r="BO114" i="3"/>
  <c r="BP114" i="3"/>
  <c r="BQ114" i="3"/>
  <c r="N115" i="3"/>
  <c r="V115" i="3"/>
  <c r="O115" i="3" s="1"/>
  <c r="W115" i="3"/>
  <c r="AD115" i="3"/>
  <c r="AL115" i="3"/>
  <c r="AM115" i="3"/>
  <c r="AT115" i="3"/>
  <c r="BB115" i="3"/>
  <c r="AU115" i="3" s="1"/>
  <c r="BD115" i="3"/>
  <c r="BE115" i="3"/>
  <c r="BF115" i="3"/>
  <c r="BG115" i="3"/>
  <c r="BH115" i="3"/>
  <c r="BI115" i="3"/>
  <c r="BL115" i="3"/>
  <c r="BM115" i="3"/>
  <c r="BN115" i="3"/>
  <c r="BO115" i="3"/>
  <c r="BP115" i="3"/>
  <c r="BQ115" i="3"/>
  <c r="N116" i="3"/>
  <c r="V116" i="3"/>
  <c r="O116" i="3" s="1"/>
  <c r="W116" i="3"/>
  <c r="AD116" i="3"/>
  <c r="AL116" i="3"/>
  <c r="AM116" i="3"/>
  <c r="AT116" i="3"/>
  <c r="BB116" i="3"/>
  <c r="AU116" i="3" s="1"/>
  <c r="BD116" i="3"/>
  <c r="BE116" i="3"/>
  <c r="BF116" i="3"/>
  <c r="BG116" i="3"/>
  <c r="BH116" i="3"/>
  <c r="BI116" i="3"/>
  <c r="BL116" i="3"/>
  <c r="BM116" i="3"/>
  <c r="BN116" i="3"/>
  <c r="BO116" i="3"/>
  <c r="BP116" i="3"/>
  <c r="BQ116" i="3"/>
  <c r="N117" i="3"/>
  <c r="V117" i="3"/>
  <c r="O117" i="3" s="1"/>
  <c r="W117" i="3"/>
  <c r="AD117" i="3"/>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AL118" i="3"/>
  <c r="AE118" i="3" s="1"/>
  <c r="AM118" i="3"/>
  <c r="AT118" i="3"/>
  <c r="BB118" i="3"/>
  <c r="AU118" i="3" s="1"/>
  <c r="BD118" i="3"/>
  <c r="BE118" i="3"/>
  <c r="BF118" i="3"/>
  <c r="BG118" i="3"/>
  <c r="BH118" i="3"/>
  <c r="BI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AD123" i="3"/>
  <c r="AL123" i="3"/>
  <c r="AE123" i="3" s="1"/>
  <c r="AM123" i="3"/>
  <c r="AT123" i="3"/>
  <c r="BB123" i="3"/>
  <c r="AU123" i="3" s="1"/>
  <c r="BD123" i="3"/>
  <c r="BE123" i="3"/>
  <c r="BF123" i="3"/>
  <c r="BG123" i="3"/>
  <c r="BH123" i="3"/>
  <c r="BI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BR95" i="3" s="1"/>
  <c r="N95" i="3"/>
  <c r="G95" i="3" s="1"/>
  <c r="BC95" i="3" s="1"/>
  <c r="BQ94" i="3"/>
  <c r="BP94" i="3"/>
  <c r="BO94" i="3"/>
  <c r="BN94" i="3"/>
  <c r="BM94" i="3"/>
  <c r="BL94" i="3"/>
  <c r="BI94" i="3"/>
  <c r="BH94" i="3"/>
  <c r="BG94" i="3"/>
  <c r="BF94" i="3"/>
  <c r="BE94" i="3"/>
  <c r="BD94" i="3"/>
  <c r="BB94" i="3"/>
  <c r="AU94" i="3" s="1"/>
  <c r="AT94" i="3"/>
  <c r="AM94" i="3" s="1"/>
  <c r="AL94" i="3"/>
  <c r="AE94" i="3" s="1"/>
  <c r="AD94" i="3"/>
  <c r="W94" i="3"/>
  <c r="V94" i="3"/>
  <c r="N94" i="3"/>
  <c r="BQ93" i="3"/>
  <c r="BP93" i="3"/>
  <c r="BO93" i="3"/>
  <c r="BN93" i="3"/>
  <c r="BM93" i="3"/>
  <c r="BL93" i="3"/>
  <c r="BI93" i="3"/>
  <c r="BH93" i="3"/>
  <c r="BG93" i="3"/>
  <c r="BF93" i="3"/>
  <c r="BE93" i="3"/>
  <c r="BD93" i="3"/>
  <c r="BB93" i="3"/>
  <c r="AU93" i="3" s="1"/>
  <c r="AT93" i="3"/>
  <c r="AM93" i="3" s="1"/>
  <c r="AL93" i="3"/>
  <c r="AE93" i="3" s="1"/>
  <c r="AD93" i="3"/>
  <c r="W93" i="3" s="1"/>
  <c r="V93" i="3"/>
  <c r="N93" i="3"/>
  <c r="G93" i="3" s="1"/>
  <c r="BQ92" i="3"/>
  <c r="BP92" i="3"/>
  <c r="BO92" i="3"/>
  <c r="BN92" i="3"/>
  <c r="BM92" i="3"/>
  <c r="BL92" i="3"/>
  <c r="BI92" i="3"/>
  <c r="BH92" i="3"/>
  <c r="BG92" i="3"/>
  <c r="BF92" i="3"/>
  <c r="BE92" i="3"/>
  <c r="BD92" i="3"/>
  <c r="BB92" i="3"/>
  <c r="AU92" i="3" s="1"/>
  <c r="AT92" i="3"/>
  <c r="AM92" i="3" s="1"/>
  <c r="AL92" i="3"/>
  <c r="AE92" i="3" s="1"/>
  <c r="AD92" i="3"/>
  <c r="W92" i="3" s="1"/>
  <c r="V92" i="3"/>
  <c r="N92" i="3"/>
  <c r="BQ91" i="3"/>
  <c r="BP91" i="3"/>
  <c r="BO91" i="3"/>
  <c r="BN91" i="3"/>
  <c r="BM91" i="3"/>
  <c r="BL91" i="3"/>
  <c r="BI91" i="3"/>
  <c r="BH91" i="3"/>
  <c r="BG91" i="3"/>
  <c r="BF91" i="3"/>
  <c r="BE91" i="3"/>
  <c r="BD91" i="3"/>
  <c r="BB91" i="3"/>
  <c r="AU91" i="3" s="1"/>
  <c r="AT91" i="3"/>
  <c r="AM91" i="3" s="1"/>
  <c r="AL91" i="3"/>
  <c r="AE91" i="3" s="1"/>
  <c r="AD91" i="3"/>
  <c r="W91" i="3"/>
  <c r="V91" i="3"/>
  <c r="BR91" i="3" s="1"/>
  <c r="N91" i="3"/>
  <c r="G91" i="3" s="1"/>
  <c r="BQ90" i="3"/>
  <c r="BP90" i="3"/>
  <c r="BO90" i="3"/>
  <c r="BN90" i="3"/>
  <c r="BM90" i="3"/>
  <c r="BL90" i="3"/>
  <c r="BI90" i="3"/>
  <c r="BH90" i="3"/>
  <c r="BG90" i="3"/>
  <c r="BF90" i="3"/>
  <c r="BE90" i="3"/>
  <c r="BD90" i="3"/>
  <c r="BB90" i="3"/>
  <c r="AU90" i="3" s="1"/>
  <c r="AT90" i="3"/>
  <c r="AM90" i="3" s="1"/>
  <c r="AL90" i="3"/>
  <c r="AE90" i="3" s="1"/>
  <c r="AD90" i="3"/>
  <c r="W90" i="3" s="1"/>
  <c r="V90" i="3"/>
  <c r="N90" i="3"/>
  <c r="BQ89" i="3"/>
  <c r="BP89" i="3"/>
  <c r="BO89" i="3"/>
  <c r="BN89" i="3"/>
  <c r="BM89" i="3"/>
  <c r="BL89" i="3"/>
  <c r="BI89" i="3"/>
  <c r="BH89" i="3"/>
  <c r="BG89" i="3"/>
  <c r="BF89" i="3"/>
  <c r="BE89" i="3"/>
  <c r="BD89" i="3"/>
  <c r="BB89" i="3"/>
  <c r="AU89" i="3" s="1"/>
  <c r="AT89" i="3"/>
  <c r="AM89" i="3" s="1"/>
  <c r="AL89" i="3"/>
  <c r="AE89" i="3" s="1"/>
  <c r="AD89" i="3"/>
  <c r="W89" i="3"/>
  <c r="V89" i="3"/>
  <c r="BR89" i="3" s="1"/>
  <c r="N89" i="3"/>
  <c r="G89" i="3" s="1"/>
  <c r="BQ86" i="3"/>
  <c r="BP86" i="3"/>
  <c r="BO86" i="3"/>
  <c r="BN86" i="3"/>
  <c r="BM86" i="3"/>
  <c r="BL86" i="3"/>
  <c r="BJ86" i="3"/>
  <c r="BI86" i="3"/>
  <c r="BH86" i="3"/>
  <c r="BG86" i="3"/>
  <c r="BF86" i="3"/>
  <c r="BE86" i="3"/>
  <c r="BD86" i="3"/>
  <c r="BB86" i="3"/>
  <c r="AU86" i="3" s="1"/>
  <c r="AT86" i="3"/>
  <c r="AM86" i="3"/>
  <c r="AL86" i="3"/>
  <c r="AE86" i="3" s="1"/>
  <c r="AD86" i="3"/>
  <c r="W86" i="3"/>
  <c r="V86" i="3"/>
  <c r="BR86" i="3" s="1"/>
  <c r="N86" i="3"/>
  <c r="G86" i="3"/>
  <c r="BQ85" i="3"/>
  <c r="BP85" i="3"/>
  <c r="BO85" i="3"/>
  <c r="BN85" i="3"/>
  <c r="BM85" i="3"/>
  <c r="BL85" i="3"/>
  <c r="BI85" i="3"/>
  <c r="BH85" i="3"/>
  <c r="BG85" i="3"/>
  <c r="BF85" i="3"/>
  <c r="BE85" i="3"/>
  <c r="BD85" i="3"/>
  <c r="BB85" i="3"/>
  <c r="AU85" i="3" s="1"/>
  <c r="AT85" i="3"/>
  <c r="AM85" i="3" s="1"/>
  <c r="AL85" i="3"/>
  <c r="AE85" i="3" s="1"/>
  <c r="AD85" i="3"/>
  <c r="W85" i="3" s="1"/>
  <c r="V85" i="3"/>
  <c r="BR85" i="3" s="1"/>
  <c r="N85" i="3"/>
  <c r="BQ84" i="3"/>
  <c r="BP84" i="3"/>
  <c r="BO84" i="3"/>
  <c r="BN84" i="3"/>
  <c r="BM84" i="3"/>
  <c r="BL84" i="3"/>
  <c r="BJ84" i="3"/>
  <c r="BI84" i="3"/>
  <c r="BH84" i="3"/>
  <c r="BG84" i="3"/>
  <c r="BF84" i="3"/>
  <c r="BE84" i="3"/>
  <c r="BD84" i="3"/>
  <c r="BB84" i="3"/>
  <c r="AU84" i="3"/>
  <c r="AT84" i="3"/>
  <c r="AM84" i="3" s="1"/>
  <c r="AL84" i="3"/>
  <c r="AE84" i="3"/>
  <c r="AD84" i="3"/>
  <c r="W84" i="3" s="1"/>
  <c r="V84" i="3"/>
  <c r="BR84" i="3" s="1"/>
  <c r="O84" i="3"/>
  <c r="N84" i="3"/>
  <c r="G84" i="3" s="1"/>
  <c r="BQ82" i="3"/>
  <c r="BP82" i="3"/>
  <c r="BO82" i="3"/>
  <c r="BN82" i="3"/>
  <c r="BM82" i="3"/>
  <c r="BL82" i="3"/>
  <c r="BI82" i="3"/>
  <c r="BH82" i="3"/>
  <c r="BG82" i="3"/>
  <c r="BF82" i="3"/>
  <c r="BE82" i="3"/>
  <c r="BD82" i="3"/>
  <c r="BB82" i="3"/>
  <c r="AU82" i="3" s="1"/>
  <c r="AT82" i="3"/>
  <c r="AM82" i="3" s="1"/>
  <c r="AL82" i="3"/>
  <c r="AE82" i="3" s="1"/>
  <c r="AD82" i="3"/>
  <c r="W82" i="3" s="1"/>
  <c r="V82" i="3"/>
  <c r="N82" i="3"/>
  <c r="BJ82" i="3" s="1"/>
  <c r="BQ81" i="3"/>
  <c r="BP81" i="3"/>
  <c r="BO81" i="3"/>
  <c r="BN81" i="3"/>
  <c r="BM81" i="3"/>
  <c r="BL81" i="3"/>
  <c r="BJ81" i="3"/>
  <c r="BI81" i="3"/>
  <c r="BH81" i="3"/>
  <c r="BG81" i="3"/>
  <c r="BF81" i="3"/>
  <c r="BE81" i="3"/>
  <c r="BD81" i="3"/>
  <c r="BB81" i="3"/>
  <c r="AU81" i="3" s="1"/>
  <c r="AT81" i="3"/>
  <c r="AM81" i="3"/>
  <c r="AL81" i="3"/>
  <c r="AE81" i="3" s="1"/>
  <c r="AD81" i="3"/>
  <c r="W81" i="3"/>
  <c r="V81" i="3"/>
  <c r="BR81" i="3" s="1"/>
  <c r="N81" i="3"/>
  <c r="G81" i="3"/>
  <c r="BQ80" i="3"/>
  <c r="BP80" i="3"/>
  <c r="BO80" i="3"/>
  <c r="BN80" i="3"/>
  <c r="BM80" i="3"/>
  <c r="BL80" i="3"/>
  <c r="BI80" i="3"/>
  <c r="BH80" i="3"/>
  <c r="BG80" i="3"/>
  <c r="BF80" i="3"/>
  <c r="BE80" i="3"/>
  <c r="BD80" i="3"/>
  <c r="BB80" i="3"/>
  <c r="AU80" i="3" s="1"/>
  <c r="AT80" i="3"/>
  <c r="AM80" i="3" s="1"/>
  <c r="AL80" i="3"/>
  <c r="AE80" i="3" s="1"/>
  <c r="AD80" i="3"/>
  <c r="W80" i="3" s="1"/>
  <c r="V80" i="3"/>
  <c r="BR80" i="3" s="1"/>
  <c r="N80" i="3"/>
  <c r="BQ76" i="3"/>
  <c r="BP76" i="3"/>
  <c r="BO76" i="3"/>
  <c r="BN76" i="3"/>
  <c r="BM76" i="3"/>
  <c r="BL76" i="3"/>
  <c r="BJ76" i="3"/>
  <c r="BI76" i="3"/>
  <c r="BH76" i="3"/>
  <c r="BG76" i="3"/>
  <c r="BF76" i="3"/>
  <c r="BE76" i="3"/>
  <c r="BD76" i="3"/>
  <c r="BB76" i="3"/>
  <c r="AU76" i="3"/>
  <c r="AT76" i="3"/>
  <c r="AM76" i="3" s="1"/>
  <c r="AL76" i="3"/>
  <c r="AE76" i="3"/>
  <c r="AD76" i="3"/>
  <c r="W76" i="3" s="1"/>
  <c r="V76" i="3"/>
  <c r="BR76" i="3" s="1"/>
  <c r="O76" i="3"/>
  <c r="N76" i="3"/>
  <c r="G76" i="3" s="1"/>
  <c r="BQ78" i="3"/>
  <c r="BP78" i="3"/>
  <c r="BO78" i="3"/>
  <c r="BN78" i="3"/>
  <c r="BM78" i="3"/>
  <c r="BL78" i="3"/>
  <c r="BI78" i="3"/>
  <c r="BH78" i="3"/>
  <c r="BG78" i="3"/>
  <c r="BF78" i="3"/>
  <c r="BE78" i="3"/>
  <c r="BD78" i="3"/>
  <c r="BB78" i="3"/>
  <c r="AU78" i="3"/>
  <c r="AT78" i="3"/>
  <c r="AM78" i="3" s="1"/>
  <c r="AL78" i="3"/>
  <c r="AE78" i="3"/>
  <c r="AD78" i="3"/>
  <c r="W78" i="3" s="1"/>
  <c r="V78" i="3"/>
  <c r="BR78" i="3" s="1"/>
  <c r="O78" i="3"/>
  <c r="N78" i="3"/>
  <c r="G78" i="3" s="1"/>
  <c r="BC78" i="3" s="1"/>
  <c r="BQ77" i="3"/>
  <c r="BP77" i="3"/>
  <c r="BO77" i="3"/>
  <c r="BN77" i="3"/>
  <c r="BM77" i="3"/>
  <c r="BL77" i="3"/>
  <c r="BI77" i="3"/>
  <c r="BH77" i="3"/>
  <c r="BG77" i="3"/>
  <c r="BF77" i="3"/>
  <c r="BE77" i="3"/>
  <c r="BD77" i="3"/>
  <c r="BB77" i="3"/>
  <c r="AU77" i="3"/>
  <c r="AT77" i="3"/>
  <c r="AM77" i="3" s="1"/>
  <c r="AL77" i="3"/>
  <c r="AE77" i="3"/>
  <c r="AD77" i="3"/>
  <c r="W77" i="3" s="1"/>
  <c r="V77" i="3"/>
  <c r="BR77" i="3" s="1"/>
  <c r="O77" i="3"/>
  <c r="BK77" i="3" s="1"/>
  <c r="N77" i="3"/>
  <c r="G77" i="3" s="1"/>
  <c r="BQ74" i="3"/>
  <c r="BP74" i="3"/>
  <c r="BO74" i="3"/>
  <c r="BN74" i="3"/>
  <c r="BM74" i="3"/>
  <c r="BL74" i="3"/>
  <c r="BI74" i="3"/>
  <c r="BH74" i="3"/>
  <c r="BG74" i="3"/>
  <c r="BF74" i="3"/>
  <c r="BE74" i="3"/>
  <c r="BD74" i="3"/>
  <c r="BB74" i="3"/>
  <c r="AU74" i="3" s="1"/>
  <c r="AT74" i="3"/>
  <c r="AM74" i="3" s="1"/>
  <c r="AL74" i="3"/>
  <c r="AE74" i="3" s="1"/>
  <c r="AD74" i="3"/>
  <c r="W74" i="3" s="1"/>
  <c r="V74" i="3"/>
  <c r="N74" i="3"/>
  <c r="BJ74" i="3" s="1"/>
  <c r="BQ73" i="3"/>
  <c r="BP73" i="3"/>
  <c r="BO73" i="3"/>
  <c r="BN73" i="3"/>
  <c r="BM73" i="3"/>
  <c r="BL73" i="3"/>
  <c r="BJ73" i="3"/>
  <c r="BI73" i="3"/>
  <c r="BH73" i="3"/>
  <c r="BG73" i="3"/>
  <c r="BF73" i="3"/>
  <c r="BE73" i="3"/>
  <c r="BD73" i="3"/>
  <c r="BB73" i="3"/>
  <c r="AU73" i="3" s="1"/>
  <c r="AT73" i="3"/>
  <c r="AM73" i="3"/>
  <c r="AL73" i="3"/>
  <c r="AE73" i="3" s="1"/>
  <c r="AD73" i="3"/>
  <c r="W73" i="3"/>
  <c r="V73" i="3"/>
  <c r="BR73" i="3" s="1"/>
  <c r="N73" i="3"/>
  <c r="G73" i="3"/>
  <c r="BQ72" i="3"/>
  <c r="BP72" i="3"/>
  <c r="BO72" i="3"/>
  <c r="BN72" i="3"/>
  <c r="BM72" i="3"/>
  <c r="BL72" i="3"/>
  <c r="BI72" i="3"/>
  <c r="BH72" i="3"/>
  <c r="BG72" i="3"/>
  <c r="BF72" i="3"/>
  <c r="BE72" i="3"/>
  <c r="BD72" i="3"/>
  <c r="BB72" i="3"/>
  <c r="AU72" i="3" s="1"/>
  <c r="AT72" i="3"/>
  <c r="AM72" i="3" s="1"/>
  <c r="AL72" i="3"/>
  <c r="AE72" i="3" s="1"/>
  <c r="AD72" i="3"/>
  <c r="W72" i="3" s="1"/>
  <c r="V72" i="3"/>
  <c r="BR72" i="3" s="1"/>
  <c r="N72" i="3"/>
  <c r="BQ71" i="3"/>
  <c r="BP71" i="3"/>
  <c r="BO71" i="3"/>
  <c r="BN71" i="3"/>
  <c r="BM71" i="3"/>
  <c r="BL71" i="3"/>
  <c r="BJ71" i="3"/>
  <c r="BI71" i="3"/>
  <c r="BH71" i="3"/>
  <c r="BG71" i="3"/>
  <c r="BF71" i="3"/>
  <c r="BE71" i="3"/>
  <c r="BD71" i="3"/>
  <c r="BB71" i="3"/>
  <c r="AU71" i="3"/>
  <c r="AT71" i="3"/>
  <c r="AM71" i="3" s="1"/>
  <c r="AL71" i="3"/>
  <c r="AE71" i="3"/>
  <c r="AD71" i="3"/>
  <c r="W71" i="3" s="1"/>
  <c r="V71" i="3"/>
  <c r="BR71" i="3" s="1"/>
  <c r="O71" i="3"/>
  <c r="BK71" i="3" s="1"/>
  <c r="N71" i="3"/>
  <c r="G71" i="3" s="1"/>
  <c r="BQ69" i="3"/>
  <c r="BP69" i="3"/>
  <c r="BO69" i="3"/>
  <c r="BN69" i="3"/>
  <c r="BM69" i="3"/>
  <c r="BL69" i="3"/>
  <c r="BI69" i="3"/>
  <c r="BH69" i="3"/>
  <c r="BG69" i="3"/>
  <c r="BF69" i="3"/>
  <c r="BE69" i="3"/>
  <c r="BD69" i="3"/>
  <c r="BB69" i="3"/>
  <c r="AU69" i="3" s="1"/>
  <c r="AT69" i="3"/>
  <c r="AM69" i="3" s="1"/>
  <c r="AL69" i="3"/>
  <c r="AE69" i="3" s="1"/>
  <c r="AD69" i="3"/>
  <c r="W69" i="3" s="1"/>
  <c r="V69" i="3"/>
  <c r="N69" i="3"/>
  <c r="BJ69" i="3" s="1"/>
  <c r="BQ68" i="3"/>
  <c r="BP68" i="3"/>
  <c r="BO68" i="3"/>
  <c r="BN68" i="3"/>
  <c r="BM68" i="3"/>
  <c r="BL68" i="3"/>
  <c r="BJ68" i="3"/>
  <c r="BI68" i="3"/>
  <c r="BH68" i="3"/>
  <c r="BG68" i="3"/>
  <c r="BF68" i="3"/>
  <c r="BE68" i="3"/>
  <c r="BD68" i="3"/>
  <c r="BB68" i="3"/>
  <c r="AU68" i="3" s="1"/>
  <c r="AT68" i="3"/>
  <c r="AM68" i="3"/>
  <c r="AL68" i="3"/>
  <c r="AE68" i="3" s="1"/>
  <c r="AD68" i="3"/>
  <c r="W68" i="3"/>
  <c r="V68" i="3"/>
  <c r="BR68" i="3" s="1"/>
  <c r="N68" i="3"/>
  <c r="G68" i="3"/>
  <c r="BQ67" i="3"/>
  <c r="BP67" i="3"/>
  <c r="BO67" i="3"/>
  <c r="BN67" i="3"/>
  <c r="BM67" i="3"/>
  <c r="BL67" i="3"/>
  <c r="BI67" i="3"/>
  <c r="BH67" i="3"/>
  <c r="BG67" i="3"/>
  <c r="BF67" i="3"/>
  <c r="BE67" i="3"/>
  <c r="BD67" i="3"/>
  <c r="BB67" i="3"/>
  <c r="AU67" i="3" s="1"/>
  <c r="AT67" i="3"/>
  <c r="AM67" i="3" s="1"/>
  <c r="AL67" i="3"/>
  <c r="AE67" i="3" s="1"/>
  <c r="AD67" i="3"/>
  <c r="W67" i="3" s="1"/>
  <c r="V67" i="3"/>
  <c r="BR67" i="3" s="1"/>
  <c r="N67" i="3"/>
  <c r="BQ62" i="3"/>
  <c r="BP62" i="3"/>
  <c r="BO62" i="3"/>
  <c r="BN62" i="3"/>
  <c r="BM62" i="3"/>
  <c r="BL62" i="3"/>
  <c r="BJ62" i="3"/>
  <c r="BI62" i="3"/>
  <c r="BH62" i="3"/>
  <c r="BG62" i="3"/>
  <c r="BF62" i="3"/>
  <c r="BE62" i="3"/>
  <c r="BD62" i="3"/>
  <c r="BB62" i="3"/>
  <c r="AU62" i="3"/>
  <c r="AT62" i="3"/>
  <c r="AM62" i="3" s="1"/>
  <c r="AL62" i="3"/>
  <c r="AE62" i="3"/>
  <c r="AD62" i="3"/>
  <c r="W62" i="3" s="1"/>
  <c r="V62" i="3"/>
  <c r="BR62" i="3" s="1"/>
  <c r="O62" i="3"/>
  <c r="BK62" i="3" s="1"/>
  <c r="N62" i="3"/>
  <c r="G62" i="3" s="1"/>
  <c r="BQ65" i="3"/>
  <c r="BP65" i="3"/>
  <c r="BO65" i="3"/>
  <c r="BN65" i="3"/>
  <c r="BM65" i="3"/>
  <c r="BL65" i="3"/>
  <c r="BI65" i="3"/>
  <c r="BH65" i="3"/>
  <c r="BG65" i="3"/>
  <c r="BF65" i="3"/>
  <c r="BE65" i="3"/>
  <c r="BD65" i="3"/>
  <c r="BB65" i="3"/>
  <c r="AU65" i="3" s="1"/>
  <c r="AT65" i="3"/>
  <c r="AM65" i="3"/>
  <c r="AL65" i="3"/>
  <c r="AE65" i="3" s="1"/>
  <c r="AD65" i="3"/>
  <c r="W65" i="3" s="1"/>
  <c r="V65" i="3"/>
  <c r="N65" i="3"/>
  <c r="BJ65" i="3" s="1"/>
  <c r="BQ64" i="3"/>
  <c r="BP64" i="3"/>
  <c r="BO64" i="3"/>
  <c r="BN64" i="3"/>
  <c r="BM64" i="3"/>
  <c r="BL64" i="3"/>
  <c r="BJ64" i="3"/>
  <c r="BI64" i="3"/>
  <c r="BH64" i="3"/>
  <c r="BG64" i="3"/>
  <c r="BF64" i="3"/>
  <c r="BE64" i="3"/>
  <c r="BD64" i="3"/>
  <c r="BB64" i="3"/>
  <c r="AU64" i="3" s="1"/>
  <c r="AT64" i="3"/>
  <c r="AM64" i="3" s="1"/>
  <c r="AL64" i="3"/>
  <c r="AE64" i="3" s="1"/>
  <c r="AD64" i="3"/>
  <c r="W64" i="3" s="1"/>
  <c r="V64" i="3"/>
  <c r="O64" i="3" s="1"/>
  <c r="N64" i="3"/>
  <c r="G64" i="3" s="1"/>
  <c r="BC64" i="3" s="1"/>
  <c r="BQ63" i="3"/>
  <c r="BP63" i="3"/>
  <c r="BO63" i="3"/>
  <c r="BN63" i="3"/>
  <c r="BM63" i="3"/>
  <c r="BL63" i="3"/>
  <c r="BJ63" i="3"/>
  <c r="BI63" i="3"/>
  <c r="BH63" i="3"/>
  <c r="BG63" i="3"/>
  <c r="BF63" i="3"/>
  <c r="BE63" i="3"/>
  <c r="BD63" i="3"/>
  <c r="BB63" i="3"/>
  <c r="AU63" i="3" s="1"/>
  <c r="AT63" i="3"/>
  <c r="AM63" i="3" s="1"/>
  <c r="AL63" i="3"/>
  <c r="AE63" i="3" s="1"/>
  <c r="AD63" i="3"/>
  <c r="W63" i="3" s="1"/>
  <c r="V63" i="3"/>
  <c r="O63" i="3" s="1"/>
  <c r="N63" i="3"/>
  <c r="G63" i="3" s="1"/>
  <c r="BC63" i="3" s="1"/>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I59" i="3"/>
  <c r="BH59" i="3"/>
  <c r="BG59" i="3"/>
  <c r="BF59" i="3"/>
  <c r="BE59" i="3"/>
  <c r="BD59" i="3"/>
  <c r="BB59" i="3"/>
  <c r="AU59" i="3" s="1"/>
  <c r="AT59" i="3"/>
  <c r="AM59" i="3" s="1"/>
  <c r="AL59" i="3"/>
  <c r="AE59" i="3" s="1"/>
  <c r="AD59" i="3"/>
  <c r="W59" i="3" s="1"/>
  <c r="V59" i="3"/>
  <c r="BR59" i="3" s="1"/>
  <c r="N59" i="3"/>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Q57" i="3"/>
  <c r="BP57" i="3"/>
  <c r="BO57" i="3"/>
  <c r="BN57" i="3"/>
  <c r="BM57" i="3"/>
  <c r="BL57" i="3"/>
  <c r="BI57" i="3"/>
  <c r="BH57" i="3"/>
  <c r="BG57" i="3"/>
  <c r="BF57" i="3"/>
  <c r="BE57" i="3"/>
  <c r="BD57" i="3"/>
  <c r="BB57" i="3"/>
  <c r="AU57" i="3" s="1"/>
  <c r="AT57" i="3"/>
  <c r="AM57" i="3" s="1"/>
  <c r="AL57" i="3"/>
  <c r="AE57" i="3" s="1"/>
  <c r="AD57" i="3"/>
  <c r="W57" i="3" s="1"/>
  <c r="V57" i="3"/>
  <c r="BR57" i="3" s="1"/>
  <c r="N57" i="3"/>
  <c r="BQ56" i="3"/>
  <c r="BP56" i="3"/>
  <c r="BO56" i="3"/>
  <c r="BN56" i="3"/>
  <c r="BM56" i="3"/>
  <c r="BL56" i="3"/>
  <c r="BJ56" i="3"/>
  <c r="BI56" i="3"/>
  <c r="BH56" i="3"/>
  <c r="BG56" i="3"/>
  <c r="BF56" i="3"/>
  <c r="BE56" i="3"/>
  <c r="BD56" i="3"/>
  <c r="BB56" i="3"/>
  <c r="AU56" i="3"/>
  <c r="AT56" i="3"/>
  <c r="AM56" i="3"/>
  <c r="AL56" i="3"/>
  <c r="AE56" i="3"/>
  <c r="AD56" i="3"/>
  <c r="W56" i="3"/>
  <c r="V56" i="3"/>
  <c r="BR56" i="3" s="1"/>
  <c r="O56" i="3"/>
  <c r="BK56" i="3" s="1"/>
  <c r="N56" i="3"/>
  <c r="G56" i="3"/>
  <c r="BC56" i="3" s="1"/>
  <c r="BQ55" i="3"/>
  <c r="BP55" i="3"/>
  <c r="BO55" i="3"/>
  <c r="BN55" i="3"/>
  <c r="BM55" i="3"/>
  <c r="BL55" i="3"/>
  <c r="BJ55" i="3"/>
  <c r="BI55" i="3"/>
  <c r="BH55" i="3"/>
  <c r="BG55" i="3"/>
  <c r="BF55" i="3"/>
  <c r="BE55" i="3"/>
  <c r="BD55" i="3"/>
  <c r="BB55" i="3"/>
  <c r="AU55" i="3" s="1"/>
  <c r="AT55" i="3"/>
  <c r="AM55" i="3" s="1"/>
  <c r="AL55" i="3"/>
  <c r="AE55" i="3" s="1"/>
  <c r="AD55" i="3"/>
  <c r="W55" i="3" s="1"/>
  <c r="V55" i="3"/>
  <c r="N55" i="3"/>
  <c r="G55" i="3" s="1"/>
  <c r="BR54" i="3"/>
  <c r="BQ54" i="3"/>
  <c r="BP54" i="3"/>
  <c r="BO54" i="3"/>
  <c r="BN54" i="3"/>
  <c r="BM54" i="3"/>
  <c r="BL54" i="3"/>
  <c r="BI54" i="3"/>
  <c r="BH54" i="3"/>
  <c r="BG54" i="3"/>
  <c r="BF54" i="3"/>
  <c r="BE54" i="3"/>
  <c r="BD54" i="3"/>
  <c r="BB54" i="3"/>
  <c r="AU54" i="3"/>
  <c r="AT54" i="3"/>
  <c r="AM54" i="3"/>
  <c r="AL54" i="3"/>
  <c r="AE54" i="3"/>
  <c r="AD54" i="3"/>
  <c r="W54" i="3"/>
  <c r="BC54" i="3" s="1"/>
  <c r="V54" i="3"/>
  <c r="O54" i="3"/>
  <c r="BK54" i="3" s="1"/>
  <c r="N54" i="3"/>
  <c r="G54" i="3" s="1"/>
  <c r="BB50" i="3"/>
  <c r="BB49" i="3"/>
  <c r="AU49" i="3" s="1"/>
  <c r="BB48" i="3"/>
  <c r="AU48" i="3" s="1"/>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s="1"/>
  <c r="N50" i="3"/>
  <c r="G50" i="3" s="1"/>
  <c r="AT49" i="3"/>
  <c r="AM49" i="3"/>
  <c r="AL49" i="3"/>
  <c r="AE49" i="3"/>
  <c r="AD49" i="3"/>
  <c r="W49" i="3"/>
  <c r="V49" i="3"/>
  <c r="O49" i="3"/>
  <c r="N49" i="3"/>
  <c r="G49" i="3"/>
  <c r="AT48" i="3"/>
  <c r="AM48" i="3" s="1"/>
  <c r="AL48" i="3"/>
  <c r="AE48" i="3" s="1"/>
  <c r="AD48" i="3"/>
  <c r="W48" i="3"/>
  <c r="V48" i="3"/>
  <c r="O48" i="3" s="1"/>
  <c r="N48" i="3"/>
  <c r="G48" i="3" s="1"/>
  <c r="BB46" i="3"/>
  <c r="AU46" i="3" s="1"/>
  <c r="AT46" i="3"/>
  <c r="AM46" i="3"/>
  <c r="AL46" i="3"/>
  <c r="AE46" i="3" s="1"/>
  <c r="AD46" i="3"/>
  <c r="W46" i="3" s="1"/>
  <c r="V46" i="3"/>
  <c r="O46" i="3" s="1"/>
  <c r="N46" i="3"/>
  <c r="G46" i="3"/>
  <c r="BB45" i="3"/>
  <c r="AU45" i="3" s="1"/>
  <c r="AT45" i="3"/>
  <c r="AM45" i="3" s="1"/>
  <c r="AL45" i="3"/>
  <c r="AE45" i="3" s="1"/>
  <c r="AD45" i="3"/>
  <c r="W45" i="3"/>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s="1"/>
  <c r="V40" i="3"/>
  <c r="O40" i="3"/>
  <c r="N40" i="3"/>
  <c r="G40" i="3" s="1"/>
  <c r="BB44" i="3"/>
  <c r="AU44" i="3"/>
  <c r="AT44" i="3"/>
  <c r="AM44" i="3" s="1"/>
  <c r="AL44" i="3"/>
  <c r="AE44" i="3"/>
  <c r="AD44" i="3"/>
  <c r="W44" i="3" s="1"/>
  <c r="V44" i="3"/>
  <c r="O44" i="3" s="1"/>
  <c r="N44" i="3"/>
  <c r="G44" i="3" s="1"/>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s="1"/>
  <c r="AD36" i="3"/>
  <c r="W36" i="3" s="1"/>
  <c r="V36" i="3"/>
  <c r="O36" i="3"/>
  <c r="N36" i="3"/>
  <c r="G36" i="3" s="1"/>
  <c r="BB35" i="3"/>
  <c r="AU35" i="3"/>
  <c r="AT35" i="3"/>
  <c r="AM35" i="3" s="1"/>
  <c r="AL35" i="3"/>
  <c r="AE35" i="3"/>
  <c r="AD35" i="3"/>
  <c r="W35" i="3" s="1"/>
  <c r="V35" i="3"/>
  <c r="O35" i="3"/>
  <c r="N35" i="3"/>
  <c r="G35" i="3" s="1"/>
  <c r="BB34" i="3"/>
  <c r="AU34" i="3"/>
  <c r="AT34" i="3"/>
  <c r="AM34" i="3" s="1"/>
  <c r="AL34" i="3"/>
  <c r="AE34" i="3" s="1"/>
  <c r="AD34" i="3"/>
  <c r="W34" i="3" s="1"/>
  <c r="V34" i="3"/>
  <c r="BR34" i="3" s="1"/>
  <c r="N34" i="3"/>
  <c r="BB33" i="3"/>
  <c r="AU33" i="3" s="1"/>
  <c r="AT33" i="3"/>
  <c r="AM33" i="3" s="1"/>
  <c r="AL33" i="3"/>
  <c r="AE33" i="3" s="1"/>
  <c r="AD33" i="3"/>
  <c r="W33" i="3" s="1"/>
  <c r="V33" i="3"/>
  <c r="O33" i="3" s="1"/>
  <c r="N33" i="3"/>
  <c r="G33" i="3" s="1"/>
  <c r="BB32" i="3"/>
  <c r="AU32" i="3" s="1"/>
  <c r="AT32" i="3"/>
  <c r="AM32" i="3" s="1"/>
  <c r="AL32" i="3"/>
  <c r="AE32" i="3" s="1"/>
  <c r="AD32" i="3"/>
  <c r="W32" i="3" s="1"/>
  <c r="V32" i="3"/>
  <c r="O32" i="3" s="1"/>
  <c r="N32" i="3"/>
  <c r="G32" i="3" s="1"/>
  <c r="BB31" i="3"/>
  <c r="AU31" i="3" s="1"/>
  <c r="AT31" i="3"/>
  <c r="AM31" i="3" s="1"/>
  <c r="AL31" i="3"/>
  <c r="AE31" i="3" s="1"/>
  <c r="AD31" i="3"/>
  <c r="W31" i="3" s="1"/>
  <c r="V31" i="3"/>
  <c r="O31" i="3" s="1"/>
  <c r="N31" i="3"/>
  <c r="G31" i="3" s="1"/>
  <c r="BA30" i="3"/>
  <c r="AZ30" i="3"/>
  <c r="AY30" i="3"/>
  <c r="AX30" i="3"/>
  <c r="AW30" i="3"/>
  <c r="BB30" i="3" s="1"/>
  <c r="AU30" i="3" s="1"/>
  <c r="AV30" i="3"/>
  <c r="AS30" i="3"/>
  <c r="AR30" i="3"/>
  <c r="AQ30" i="3"/>
  <c r="AP30" i="3"/>
  <c r="AT30" i="3" s="1"/>
  <c r="AM30" i="3" s="1"/>
  <c r="AO30" i="3"/>
  <c r="AN30" i="3"/>
  <c r="AK30" i="3"/>
  <c r="AJ30" i="3"/>
  <c r="AI30" i="3"/>
  <c r="AH30" i="3"/>
  <c r="AG30" i="3"/>
  <c r="AF30" i="3"/>
  <c r="AC30" i="3"/>
  <c r="AB30" i="3"/>
  <c r="AA30" i="3"/>
  <c r="Z30" i="3"/>
  <c r="AD30" i="3" s="1"/>
  <c r="W30" i="3" s="1"/>
  <c r="Y30" i="3"/>
  <c r="X30" i="3"/>
  <c r="U30" i="3"/>
  <c r="T30" i="3"/>
  <c r="S30" i="3"/>
  <c r="R30" i="3"/>
  <c r="Q30" i="3"/>
  <c r="P30" i="3"/>
  <c r="M30" i="3"/>
  <c r="L30" i="3"/>
  <c r="K30" i="3"/>
  <c r="J30" i="3"/>
  <c r="N30" i="3" s="1"/>
  <c r="G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s="1"/>
  <c r="AL27" i="3"/>
  <c r="AE27" i="3" s="1"/>
  <c r="AD27" i="3"/>
  <c r="W27" i="3" s="1"/>
  <c r="V27" i="3"/>
  <c r="O27" i="3" s="1"/>
  <c r="N27" i="3"/>
  <c r="G27" i="3" s="1"/>
  <c r="BB26" i="3"/>
  <c r="AU26" i="3" s="1"/>
  <c r="AT26" i="3"/>
  <c r="AM26" i="3"/>
  <c r="AL26" i="3"/>
  <c r="AE26" i="3" s="1"/>
  <c r="AD26" i="3"/>
  <c r="W26" i="3" s="1"/>
  <c r="V26" i="3"/>
  <c r="O26" i="3" s="1"/>
  <c r="N26" i="3"/>
  <c r="G26" i="3" s="1"/>
  <c r="BB25" i="3"/>
  <c r="AU25" i="3" s="1"/>
  <c r="AT25" i="3"/>
  <c r="AM25" i="3" s="1"/>
  <c r="AL25" i="3"/>
  <c r="AE25" i="3" s="1"/>
  <c r="AD25" i="3"/>
  <c r="W25" i="3"/>
  <c r="V25" i="3"/>
  <c r="O25" i="3" s="1"/>
  <c r="N25" i="3"/>
  <c r="G25" i="3" s="1"/>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c r="BB21" i="3"/>
  <c r="AU21" i="3" s="1"/>
  <c r="BB20" i="3"/>
  <c r="AU20" i="3"/>
  <c r="BB19" i="3"/>
  <c r="AU19" i="3" s="1"/>
  <c r="BB18" i="3"/>
  <c r="AU18" i="3"/>
  <c r="BB17" i="3"/>
  <c r="AU17" i="3" s="1"/>
  <c r="BB16" i="3"/>
  <c r="AU16" i="3"/>
  <c r="BB15" i="3"/>
  <c r="AU15" i="3" s="1"/>
  <c r="AT23" i="3"/>
  <c r="AM23" i="3"/>
  <c r="AT22" i="3"/>
  <c r="AM22" i="3" s="1"/>
  <c r="AT21" i="3"/>
  <c r="AM21" i="3"/>
  <c r="AT20" i="3"/>
  <c r="AM20" i="3" s="1"/>
  <c r="AT19" i="3"/>
  <c r="AM19" i="3"/>
  <c r="AT18" i="3"/>
  <c r="AM18" i="3" s="1"/>
  <c r="AT17" i="3"/>
  <c r="AM17" i="3"/>
  <c r="AT16" i="3"/>
  <c r="AM16" i="3" s="1"/>
  <c r="AT15" i="3"/>
  <c r="AM15" i="3"/>
  <c r="AL23" i="3"/>
  <c r="AE23" i="3" s="1"/>
  <c r="AL22" i="3"/>
  <c r="AE22" i="3" s="1"/>
  <c r="AL21" i="3"/>
  <c r="AE21" i="3" s="1"/>
  <c r="AL20" i="3"/>
  <c r="AE20" i="3" s="1"/>
  <c r="AL19" i="3"/>
  <c r="AE19" i="3" s="1"/>
  <c r="AL18" i="3"/>
  <c r="AE18" i="3" s="1"/>
  <c r="AL17" i="3"/>
  <c r="AE17" i="3" s="1"/>
  <c r="AL16" i="3"/>
  <c r="AE16" i="3"/>
  <c r="AL15" i="3"/>
  <c r="AE15" i="3" s="1"/>
  <c r="AD23" i="3"/>
  <c r="W23" i="3" s="1"/>
  <c r="AD22" i="3"/>
  <c r="W22" i="3"/>
  <c r="AD21" i="3"/>
  <c r="W21" i="3" s="1"/>
  <c r="AD20" i="3"/>
  <c r="W20" i="3" s="1"/>
  <c r="AD19" i="3"/>
  <c r="W19" i="3" s="1"/>
  <c r="AD18" i="3"/>
  <c r="W18" i="3" s="1"/>
  <c r="AD17" i="3"/>
  <c r="W17" i="3" s="1"/>
  <c r="AD16" i="3"/>
  <c r="W16" i="3"/>
  <c r="AD15" i="3"/>
  <c r="W15" i="3" s="1"/>
  <c r="V23" i="3"/>
  <c r="BR23" i="3" s="1"/>
  <c r="V22" i="3"/>
  <c r="BR22" i="3" s="1"/>
  <c r="V21" i="3"/>
  <c r="BR21" i="3" s="1"/>
  <c r="V20" i="3"/>
  <c r="BR20" i="3" s="1"/>
  <c r="V19" i="3"/>
  <c r="BR19" i="3" s="1"/>
  <c r="V18" i="3"/>
  <c r="BR18" i="3" s="1"/>
  <c r="V17" i="3"/>
  <c r="O17" i="3" s="1"/>
  <c r="V16" i="3"/>
  <c r="O16" i="3" s="1"/>
  <c r="V15" i="3"/>
  <c r="O15" i="3" s="1"/>
  <c r="L24" i="3"/>
  <c r="H24" i="3"/>
  <c r="I24" i="3"/>
  <c r="G18" i="3"/>
  <c r="BC18" i="3" s="1"/>
  <c r="G21" i="3"/>
  <c r="BC21" i="3" s="1"/>
  <c r="G22" i="3"/>
  <c r="BC22" i="3" s="1"/>
  <c r="N18" i="3"/>
  <c r="N19" i="3"/>
  <c r="BJ19" i="3" s="1"/>
  <c r="N20" i="3"/>
  <c r="G20" i="3" s="1"/>
  <c r="BC20" i="3" s="1"/>
  <c r="N21" i="3"/>
  <c r="BJ21" i="3" s="1"/>
  <c r="N22" i="3"/>
  <c r="BJ22" i="3" s="1"/>
  <c r="N23" i="3"/>
  <c r="BJ23" i="3" s="1"/>
  <c r="N15" i="3"/>
  <c r="G15" i="3" s="1"/>
  <c r="BC15" i="3" s="1"/>
  <c r="N17" i="3"/>
  <c r="G17" i="3" s="1"/>
  <c r="N16" i="3"/>
  <c r="G16" i="3" s="1"/>
  <c r="BR82" i="3" l="1"/>
  <c r="O82" i="3"/>
  <c r="BK82" i="3" s="1"/>
  <c r="BJ89" i="3"/>
  <c r="W118" i="3"/>
  <c r="BC118" i="3" s="1"/>
  <c r="BJ118" i="3"/>
  <c r="AE100" i="3"/>
  <c r="BR100" i="3"/>
  <c r="G100" i="3"/>
  <c r="BC100" i="3" s="1"/>
  <c r="BJ100" i="3"/>
  <c r="BJ18" i="3"/>
  <c r="O18" i="3"/>
  <c r="BK18" i="3" s="1"/>
  <c r="O20" i="3"/>
  <c r="BK20" i="3" s="1"/>
  <c r="O22" i="3"/>
  <c r="BK22" i="3" s="1"/>
  <c r="BC55" i="3"/>
  <c r="G59" i="3"/>
  <c r="BC59" i="3" s="1"/>
  <c r="BJ59" i="3"/>
  <c r="BK63" i="3"/>
  <c r="BK64" i="3"/>
  <c r="O65" i="3"/>
  <c r="BK65" i="3" s="1"/>
  <c r="BR65" i="3"/>
  <c r="W123" i="3"/>
  <c r="BJ123" i="3"/>
  <c r="AE101" i="3"/>
  <c r="BR101" i="3"/>
  <c r="G101" i="3"/>
  <c r="BC101" i="3" s="1"/>
  <c r="BJ101" i="3"/>
  <c r="G19" i="3"/>
  <c r="BC19" i="3" s="1"/>
  <c r="BJ34" i="3"/>
  <c r="G34" i="3"/>
  <c r="BC34" i="3" s="1"/>
  <c r="BR55" i="3"/>
  <c r="O55" i="3"/>
  <c r="BK55" i="3" s="1"/>
  <c r="G57" i="3"/>
  <c r="BC57" i="3" s="1"/>
  <c r="BJ57" i="3"/>
  <c r="O129" i="3"/>
  <c r="BR129" i="3"/>
  <c r="BJ128" i="3"/>
  <c r="AE102" i="3"/>
  <c r="BR102" i="3"/>
  <c r="G102" i="3"/>
  <c r="BC102" i="3" s="1"/>
  <c r="BJ102" i="3"/>
  <c r="AE98" i="3"/>
  <c r="BR98" i="3"/>
  <c r="G23" i="3"/>
  <c r="BC23" i="3" s="1"/>
  <c r="BJ20" i="3"/>
  <c r="O19" i="3"/>
  <c r="BK19" i="3" s="1"/>
  <c r="O21" i="3"/>
  <c r="BK21" i="3" s="1"/>
  <c r="O23" i="3"/>
  <c r="BK23" i="3" s="1"/>
  <c r="BR63" i="3"/>
  <c r="BR64" i="3"/>
  <c r="AE115" i="3"/>
  <c r="BR115" i="3"/>
  <c r="G115" i="3"/>
  <c r="BC115" i="3" s="1"/>
  <c r="BJ115" i="3"/>
  <c r="AE103" i="3"/>
  <c r="BR103" i="3"/>
  <c r="G103" i="3"/>
  <c r="BC103" i="3" s="1"/>
  <c r="BJ103" i="3"/>
  <c r="G99" i="3"/>
  <c r="BC99" i="3" s="1"/>
  <c r="BJ99" i="3"/>
  <c r="O34" i="3"/>
  <c r="BK34" i="3" s="1"/>
  <c r="BJ54" i="3"/>
  <c r="O57" i="3"/>
  <c r="BK57" i="3" s="1"/>
  <c r="O59" i="3"/>
  <c r="BK59" i="3" s="1"/>
  <c r="G65" i="3"/>
  <c r="BC65" i="3" s="1"/>
  <c r="G67" i="3"/>
  <c r="BC67" i="3" s="1"/>
  <c r="BJ67" i="3"/>
  <c r="G72" i="3"/>
  <c r="BC72" i="3" s="1"/>
  <c r="BJ72" i="3"/>
  <c r="BK78" i="3"/>
  <c r="BC76" i="3"/>
  <c r="BC81" i="3"/>
  <c r="BC84" i="3"/>
  <c r="BC86" i="3"/>
  <c r="BC91" i="3"/>
  <c r="G92" i="3"/>
  <c r="BC92" i="3" s="1"/>
  <c r="BJ92" i="3"/>
  <c r="G94" i="3"/>
  <c r="BC94" i="3" s="1"/>
  <c r="BJ94" i="3"/>
  <c r="BJ95" i="3"/>
  <c r="O114" i="3"/>
  <c r="BK114" i="3" s="1"/>
  <c r="BR114" i="3"/>
  <c r="O112" i="3"/>
  <c r="BR112" i="3"/>
  <c r="O110" i="3"/>
  <c r="BK110" i="3" s="1"/>
  <c r="BR110" i="3"/>
  <c r="O108" i="3"/>
  <c r="BR108" i="3"/>
  <c r="AE99" i="3"/>
  <c r="BK99" i="3" s="1"/>
  <c r="BR99" i="3"/>
  <c r="V30" i="3"/>
  <c r="O30" i="3" s="1"/>
  <c r="AL30" i="3"/>
  <c r="AE30" i="3" s="1"/>
  <c r="BR69" i="3"/>
  <c r="O69" i="3"/>
  <c r="BK69" i="3" s="1"/>
  <c r="BR74" i="3"/>
  <c r="O74" i="3"/>
  <c r="BK74" i="3" s="1"/>
  <c r="BK76" i="3"/>
  <c r="BK84" i="3"/>
  <c r="BJ91" i="3"/>
  <c r="O125" i="3"/>
  <c r="BR125" i="3"/>
  <c r="W121" i="3"/>
  <c r="BJ121" i="3"/>
  <c r="BJ117" i="3"/>
  <c r="G117" i="3"/>
  <c r="BC117" i="3" s="1"/>
  <c r="AE107" i="3"/>
  <c r="BR107" i="3"/>
  <c r="G107" i="3"/>
  <c r="BC107" i="3" s="1"/>
  <c r="BJ107" i="3"/>
  <c r="AE106" i="3"/>
  <c r="BR106" i="3"/>
  <c r="G106" i="3"/>
  <c r="BC106" i="3" s="1"/>
  <c r="BJ106" i="3"/>
  <c r="AE105" i="3"/>
  <c r="BR105" i="3"/>
  <c r="G105" i="3"/>
  <c r="BC105" i="3" s="1"/>
  <c r="BJ105" i="3"/>
  <c r="G97" i="3"/>
  <c r="BC97" i="3" s="1"/>
  <c r="BJ97" i="3"/>
  <c r="G96" i="3"/>
  <c r="BC96" i="3" s="1"/>
  <c r="BJ96" i="3"/>
  <c r="BC62" i="3"/>
  <c r="BC68" i="3"/>
  <c r="BC71" i="3"/>
  <c r="BC73" i="3"/>
  <c r="BC77" i="3"/>
  <c r="G80" i="3"/>
  <c r="BC80" i="3" s="1"/>
  <c r="BJ80" i="3"/>
  <c r="G85" i="3"/>
  <c r="BC85" i="3" s="1"/>
  <c r="BJ85" i="3"/>
  <c r="BC89" i="3"/>
  <c r="G90" i="3"/>
  <c r="BC90" i="3" s="1"/>
  <c r="BJ90" i="3"/>
  <c r="BC123" i="3"/>
  <c r="AE116" i="3"/>
  <c r="BR116" i="3"/>
  <c r="G116" i="3"/>
  <c r="BC116" i="3" s="1"/>
  <c r="BJ116" i="3"/>
  <c r="O113" i="3"/>
  <c r="BR113" i="3"/>
  <c r="O111" i="3"/>
  <c r="BR111" i="3"/>
  <c r="O109" i="3"/>
  <c r="BR109" i="3"/>
  <c r="AE104" i="3"/>
  <c r="BR104" i="3"/>
  <c r="G104" i="3"/>
  <c r="BC104" i="3" s="1"/>
  <c r="BJ104" i="3"/>
  <c r="G98" i="3"/>
  <c r="BC98" i="3" s="1"/>
  <c r="BJ98" i="3"/>
  <c r="AE97" i="3"/>
  <c r="BR97" i="3"/>
  <c r="AE96" i="3"/>
  <c r="BR96" i="3"/>
  <c r="O67" i="3"/>
  <c r="BK67" i="3" s="1"/>
  <c r="G69" i="3"/>
  <c r="BC69" i="3" s="1"/>
  <c r="O72" i="3"/>
  <c r="BK72" i="3" s="1"/>
  <c r="G74" i="3"/>
  <c r="BC74" i="3" s="1"/>
  <c r="BJ77" i="3"/>
  <c r="BJ78" i="3"/>
  <c r="O80" i="3"/>
  <c r="BK80" i="3" s="1"/>
  <c r="G82" i="3"/>
  <c r="BC82" i="3" s="1"/>
  <c r="O85" i="3"/>
  <c r="BK85" i="3" s="1"/>
  <c r="BR90" i="3"/>
  <c r="BR92" i="3"/>
  <c r="BR94" i="3"/>
  <c r="BJ129" i="3"/>
  <c r="BR127" i="3"/>
  <c r="BJ125" i="3"/>
  <c r="BJ120" i="3"/>
  <c r="BJ114" i="3"/>
  <c r="BJ113" i="3"/>
  <c r="BJ112" i="3"/>
  <c r="BJ111" i="3"/>
  <c r="BJ110" i="3"/>
  <c r="BJ109" i="3"/>
  <c r="BJ108" i="3"/>
  <c r="O68" i="3"/>
  <c r="BK68" i="3" s="1"/>
  <c r="O73" i="3"/>
  <c r="BK73" i="3" s="1"/>
  <c r="O81" i="3"/>
  <c r="BK81" i="3" s="1"/>
  <c r="O86" i="3"/>
  <c r="BK86" i="3" s="1"/>
  <c r="BR93" i="3"/>
  <c r="BK127" i="3"/>
  <c r="BJ126" i="3"/>
  <c r="BJ124" i="3"/>
  <c r="BJ127" i="3"/>
  <c r="BC93" i="3"/>
  <c r="BJ93"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8" i="3"/>
  <c r="BK97" i="3"/>
  <c r="BK96" i="3"/>
  <c r="BK123" i="3"/>
  <c r="BR118" i="3"/>
  <c r="BR117" i="3"/>
  <c r="BK113" i="3"/>
  <c r="BK112" i="3"/>
  <c r="BK111"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H61" i="3" l="1"/>
  <c r="BN66" i="3"/>
  <c r="AT79" i="3"/>
  <c r="BE83" i="3"/>
  <c r="N83" i="3"/>
  <c r="AD83" i="3"/>
  <c r="AT83" i="3"/>
  <c r="BH24" i="3"/>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AL37" i="3"/>
  <c r="AE37" i="3" s="1"/>
  <c r="AT37" i="3"/>
  <c r="AM37" i="3" s="1"/>
  <c r="BB37" i="3"/>
  <c r="AU37" i="3" s="1"/>
  <c r="K88" i="3"/>
  <c r="S88" i="3"/>
  <c r="BI37" i="3"/>
  <c r="W37" i="3"/>
  <c r="H88" i="3"/>
  <c r="H131" i="3" s="1"/>
  <c r="L88" i="3"/>
  <c r="P88" i="3"/>
  <c r="P131" i="3" s="1"/>
  <c r="T88" i="3"/>
  <c r="BE37" i="3"/>
  <c r="BQ37" i="3"/>
  <c r="BE130" i="3"/>
  <c r="BM130" i="3"/>
  <c r="BG130" i="3"/>
  <c r="BF130" i="3"/>
  <c r="BN130" i="3"/>
  <c r="BR130" i="3"/>
  <c r="BI130" i="3"/>
  <c r="BQ130" i="3"/>
  <c r="BD130" i="3"/>
  <c r="BL130" i="3"/>
  <c r="BR66" i="3" l="1"/>
  <c r="BJ79" i="3"/>
  <c r="BK66" i="3"/>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<sst xmlns="http://schemas.openxmlformats.org/spreadsheetml/2006/main" count="742" uniqueCount="205">
  <si>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</si>
  <si>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</si>
  <si>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</si>
  <si>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</si>
  <si>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</si>
  <si>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</si>
  <si>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</si>
  <si>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</si>
  <si>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</si>
  <si>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</si>
  <si>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</si>
  <si>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</si>
  <si>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</si>
  <si>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</si>
  <si>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</si>
  <si>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</si>
  <si>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</si>
  <si>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</si>
  <si>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</si>
  <si>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</si>
  <si>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</si>
  <si>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</si>
  <si>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</si>
  <si>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</si>
  <si>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</si>
  <si>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</si>
  <si>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</si>
  <si>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</si>
  <si>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</si>
  <si>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</si>
  <si>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</si>
  <si>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</si>
  <si>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</si>
  <si>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</si>
  <si>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</si>
  <si>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</si>
  <si>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</si>
  <si>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</si>
  <si>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</si>
  <si>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</si>
  <si>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</si>
  <si>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</si>
  <si>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</si>
  <si>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</si>
  <si>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</si>
  <si>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</si>
  <si>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</si>
  <si>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</si>
  <si>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</si>
  <si>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</si>
  <si>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</si>
  <si>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</si>
  <si>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</si>
  <si>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</si>
  <si>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</si>
  <si>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</si>
  <si>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</si>
  <si>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</si>
  <si>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</si>
  <si>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</si>
  <si>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</si>
  <si>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</si>
  <si>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</si>
  <si>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</si>
  <si>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</si>
  <si>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</si>
  <si>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</si>
  <si>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</si>
  <si>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</si>
  <si>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</si>
  <si>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</si>
  <si>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</si>
  <si>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</si>
  <si>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</si>
  <si>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</si>
  <si>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</si>
  <si>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</si>
  <si>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</si>
  <si>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</si>
  <si>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</si>
  <si>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</si>
  <si>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</si>
  <si>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</si>
  <si>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</si>
  <si>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</si>
  <si>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</si>
  <si>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</si>
  <si>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</si>
  <si>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</si>
  <si>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</si>
  <si>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</si>
  <si>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</si>
  <si>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</si>
  <si>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</si>
  <si>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</si>
  <si>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</si>
  <si>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</si>
  <si>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</si>
  <si>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</si>
  <si>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</si>
  <si>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</si>
  <si>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</si>
  <si>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</si>
  <si>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</si>
  <si>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</si>
  <si>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</si>
  <si>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</si>
  <si>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</si>
  <si>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</si>
  <si>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</si>
  <si>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</si>
  <si>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</si>
  <si>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</si>
  <si>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</si>
  <si>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</si>
  <si>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</si>
  <si>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</si>
  <si>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</si>
  <si>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</si>
  <si>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</si>
  <si>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</si>
  <si>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</si>
  <si>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</si>
  <si>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</si>
  <si>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</si>
  <si>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</si>
  <si>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</si>
  <si>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</si>
  <si>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</si>
  <si>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</si>
  <si>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</si>
  <si>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</si>
  <si>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</si>
  <si>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</si>
  <si>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</si>
  <si>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</si>
  <si>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</si>
  <si>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</si>
  <si>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</si>
  <si>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</si>
  <si>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</si>
  <si>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</si>
  <si>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</si>
  <si>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</si>
  <si>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</si>
  <si>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</si>
  <si>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</si>
  <si>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</si>
  <si>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</si>
  <si>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</si>
  <si>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</si>
  <si>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</si>
  <si>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</si>
  <si>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</si>
  <si>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</si>
  <si>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</si>
  <si>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</si>
  <si>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</si>
  <si>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</si>
  <si>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</si>
  <si>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</si>
  <si>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</si>
  <si>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</si>
  <si>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</si>
  <si>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</si>
  <si>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</si>
  <si>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</si>
  <si>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</si>
  <si>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</si>
  <si>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</si>
  <si>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</si>
  <si>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</si>
  <si>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</si>
  <si>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</si>
  <si>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</si>
  <si>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</si>
  <si>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</si>
  <si>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</si>
  <si>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</si>
  <si>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</si>
  <si>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</si>
  <si>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</si>
  <si>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</si>
  <si>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</si>
  <si>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</si>
  <si>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</si>
  <si>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</si>
  <si>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</si>
  <si>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</si>
  <si>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</si>
  <si>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</si>
  <si>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</si>
  <si>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</si>
  <si>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</si>
  <si>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</si>
  <si>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</si>
  <si>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</si>
  <si>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</si>
  <si>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</si>
  <si>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</si>
  <si>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</si>
  <si>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M.D.I. LAURA TORRES MEDINA</t>
  </si>
  <si>
    <t>AUXILIAR DEL CENTRO</t>
  </si>
  <si>
    <t>L.C. JOSÉ ALBERTO NAVA CASTRO</t>
  </si>
  <si>
    <t>RESPONSABLE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</si>
</sst>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10" fillId="0" borderId="1" xfId="0" applyFont="1" applyBorder="1" applyAlignment="1" applyProtection="1">
      <alignment horizont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1"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1" fillId="9" borderId="48" xfId="0" applyFont="1" applyFill="1" applyBorder="1" applyAlignment="1" applyProtection="1">
      <alignment horizontal="center" vertical="center"/>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7"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1" fillId="0" borderId="0" xfId="0" applyFont="1" applyAlignment="1" applyProtection="1">
      <alignment horizontal="right"/>
    </xf>
    <xf numFmtId="0" fontId="25" fillId="6" borderId="0" xfId="0" applyFont="1" applyFill="1" applyAlignment="1" applyProtection="1">
      <alignment horizontal="center" vertic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C93" zoomScale="51" zoomScaleNormal="51" zoomScaleSheetLayoutView="77" workbookViewId="0">
      <pane xSplit="1" topLeftCell="G1" activePane="topRight" state="frozen"/>
      <selection activeCell="C93" sqref="C93"/>
      <selection pane="topRight" activeCell="D93" sqref="D9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4"/>
      <c r="E5" s="164"/>
      <c r="F5" s="164"/>
      <c r="G5" s="164"/>
      <c r="H5" s="164"/>
      <c r="I5" s="164"/>
      <c r="J5" s="164"/>
      <c r="K5" s="16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5" t="s">
        <v>0</v>
      </c>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5" t="s">
        <v>109</v>
      </c>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24"/>
      <c r="AQ7" s="24"/>
      <c r="AR7" s="24"/>
      <c r="AS7" s="24"/>
      <c r="AT7" s="24"/>
      <c r="AU7" s="24"/>
      <c r="AV7" s="24"/>
      <c r="AW7" s="24"/>
      <c r="AX7" s="24"/>
      <c r="AY7" s="24"/>
      <c r="AZ7" s="24"/>
      <c r="BA7" s="24"/>
      <c r="BB7" s="24"/>
      <c r="BC7" s="24"/>
      <c r="BD7" s="24"/>
      <c r="BE7" s="24"/>
      <c r="BF7" s="24"/>
      <c r="BG7" s="24"/>
      <c r="BH7" s="24"/>
      <c r="BI7" s="24"/>
      <c r="BJ7" s="24"/>
      <c r="BK7" s="24"/>
      <c r="BL7" s="24"/>
      <c r="BM7" s="24"/>
      <c r="BN7" s="236" t="s">
        <v>1</v>
      </c>
      <c r="BO7" s="236"/>
      <c r="BP7" s="236"/>
      <c r="BQ7" s="236"/>
      <c r="BR7" s="236"/>
      <c r="BS7" s="24"/>
    </row>
    <row r="8" spans="1:71" ht="18" customHeight="1" thickBot="1" x14ac:dyDescent="0.3">
      <c r="A8" s="166" t="s">
        <v>2</v>
      </c>
      <c r="B8" s="166"/>
      <c r="C8" s="167" t="s">
        <v>195</v>
      </c>
      <c r="D8" s="167"/>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236" t="s">
        <v>114</v>
      </c>
      <c r="BO8" s="236"/>
      <c r="BP8" s="236"/>
      <c r="BQ8" s="236"/>
      <c r="BR8" s="236"/>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8" t="s">
        <v>4</v>
      </c>
      <c r="B10" s="168" t="s">
        <v>5</v>
      </c>
      <c r="C10" s="168" t="s">
        <v>6</v>
      </c>
      <c r="D10" s="168" t="s">
        <v>7</v>
      </c>
      <c r="E10" s="172" t="s">
        <v>110</v>
      </c>
      <c r="F10" s="168" t="s">
        <v>8</v>
      </c>
      <c r="G10" s="171" t="s">
        <v>15</v>
      </c>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212" t="s">
        <v>9</v>
      </c>
      <c r="BD10" s="213"/>
      <c r="BE10" s="213"/>
      <c r="BF10" s="213"/>
      <c r="BG10" s="213"/>
      <c r="BH10" s="213"/>
      <c r="BI10" s="213"/>
      <c r="BJ10" s="214"/>
      <c r="BK10" s="212" t="s">
        <v>9</v>
      </c>
      <c r="BL10" s="213"/>
      <c r="BM10" s="213"/>
      <c r="BN10" s="213"/>
      <c r="BO10" s="213"/>
      <c r="BP10" s="213"/>
      <c r="BQ10" s="213"/>
      <c r="BR10" s="214"/>
      <c r="BS10" s="24"/>
    </row>
    <row r="11" spans="1:71" ht="15.75" thickBot="1" x14ac:dyDescent="0.3">
      <c r="A11" s="169"/>
      <c r="B11" s="169"/>
      <c r="C11" s="169"/>
      <c r="D11" s="169"/>
      <c r="E11" s="173"/>
      <c r="F11" s="169"/>
      <c r="G11" s="217" t="s">
        <v>105</v>
      </c>
      <c r="H11" s="217"/>
      <c r="I11" s="217"/>
      <c r="J11" s="217"/>
      <c r="K11" s="217"/>
      <c r="L11" s="217"/>
      <c r="M11" s="217"/>
      <c r="N11" s="217"/>
      <c r="O11" s="217"/>
      <c r="P11" s="217"/>
      <c r="Q11" s="217"/>
      <c r="R11" s="217"/>
      <c r="S11" s="217"/>
      <c r="T11" s="217"/>
      <c r="U11" s="217"/>
      <c r="V11" s="218"/>
      <c r="W11" s="217" t="s">
        <v>106</v>
      </c>
      <c r="X11" s="217"/>
      <c r="Y11" s="217"/>
      <c r="Z11" s="217"/>
      <c r="AA11" s="217"/>
      <c r="AB11" s="217"/>
      <c r="AC11" s="217"/>
      <c r="AD11" s="217"/>
      <c r="AE11" s="217"/>
      <c r="AF11" s="217"/>
      <c r="AG11" s="217"/>
      <c r="AH11" s="217"/>
      <c r="AI11" s="217"/>
      <c r="AJ11" s="217"/>
      <c r="AK11" s="217"/>
      <c r="AL11" s="217"/>
      <c r="AM11" s="219" t="s">
        <v>107</v>
      </c>
      <c r="AN11" s="217"/>
      <c r="AO11" s="217"/>
      <c r="AP11" s="217"/>
      <c r="AQ11" s="217"/>
      <c r="AR11" s="217"/>
      <c r="AS11" s="217"/>
      <c r="AT11" s="217"/>
      <c r="AU11" s="217"/>
      <c r="AV11" s="217"/>
      <c r="AW11" s="217"/>
      <c r="AX11" s="217"/>
      <c r="AY11" s="217"/>
      <c r="AZ11" s="217"/>
      <c r="BA11" s="217"/>
      <c r="BB11" s="218"/>
      <c r="BC11" s="215"/>
      <c r="BD11" s="215"/>
      <c r="BE11" s="215"/>
      <c r="BF11" s="215"/>
      <c r="BG11" s="215"/>
      <c r="BH11" s="215"/>
      <c r="BI11" s="215"/>
      <c r="BJ11" s="216"/>
      <c r="BK11" s="215"/>
      <c r="BL11" s="215"/>
      <c r="BM11" s="215"/>
      <c r="BN11" s="215"/>
      <c r="BO11" s="215"/>
      <c r="BP11" s="215"/>
      <c r="BQ11" s="215"/>
      <c r="BR11" s="216"/>
      <c r="BS11" s="24"/>
    </row>
    <row r="12" spans="1:71" ht="15.75" thickBot="1" x14ac:dyDescent="0.3">
      <c r="A12" s="169"/>
      <c r="B12" s="169"/>
      <c r="C12" s="169"/>
      <c r="D12" s="169"/>
      <c r="E12" s="173"/>
      <c r="F12" s="169"/>
      <c r="G12" s="214" t="s">
        <v>16</v>
      </c>
      <c r="H12" s="222" t="s">
        <v>17</v>
      </c>
      <c r="I12" s="224" t="s">
        <v>18</v>
      </c>
      <c r="J12" s="225"/>
      <c r="K12" s="225"/>
      <c r="L12" s="225"/>
      <c r="M12" s="226"/>
      <c r="N12" s="227" t="s">
        <v>19</v>
      </c>
      <c r="O12" s="222" t="s">
        <v>16</v>
      </c>
      <c r="P12" s="222" t="s">
        <v>17</v>
      </c>
      <c r="Q12" s="224" t="s">
        <v>18</v>
      </c>
      <c r="R12" s="225"/>
      <c r="S12" s="225"/>
      <c r="T12" s="225"/>
      <c r="U12" s="226"/>
      <c r="V12" s="229" t="s">
        <v>19</v>
      </c>
      <c r="W12" s="214" t="s">
        <v>16</v>
      </c>
      <c r="X12" s="222" t="s">
        <v>17</v>
      </c>
      <c r="Y12" s="224" t="s">
        <v>18</v>
      </c>
      <c r="Z12" s="225"/>
      <c r="AA12" s="225"/>
      <c r="AB12" s="225"/>
      <c r="AC12" s="226"/>
      <c r="AD12" s="227" t="s">
        <v>19</v>
      </c>
      <c r="AE12" s="222" t="s">
        <v>16</v>
      </c>
      <c r="AF12" s="222" t="s">
        <v>17</v>
      </c>
      <c r="AG12" s="224" t="s">
        <v>18</v>
      </c>
      <c r="AH12" s="225"/>
      <c r="AI12" s="225"/>
      <c r="AJ12" s="225"/>
      <c r="AK12" s="226"/>
      <c r="AL12" s="237" t="s">
        <v>19</v>
      </c>
      <c r="AM12" s="220" t="s">
        <v>16</v>
      </c>
      <c r="AN12" s="222" t="s">
        <v>17</v>
      </c>
      <c r="AO12" s="224" t="s">
        <v>18</v>
      </c>
      <c r="AP12" s="225"/>
      <c r="AQ12" s="225"/>
      <c r="AR12" s="225"/>
      <c r="AS12" s="226"/>
      <c r="AT12" s="227" t="s">
        <v>19</v>
      </c>
      <c r="AU12" s="222" t="s">
        <v>16</v>
      </c>
      <c r="AV12" s="222" t="s">
        <v>17</v>
      </c>
      <c r="AW12" s="224" t="s">
        <v>18</v>
      </c>
      <c r="AX12" s="225"/>
      <c r="AY12" s="225"/>
      <c r="AZ12" s="225"/>
      <c r="BA12" s="226"/>
      <c r="BB12" s="229" t="s">
        <v>19</v>
      </c>
      <c r="BC12" s="214" t="s">
        <v>16</v>
      </c>
      <c r="BD12" s="222" t="s">
        <v>17</v>
      </c>
      <c r="BE12" s="232" t="s">
        <v>18</v>
      </c>
      <c r="BF12" s="232"/>
      <c r="BG12" s="232"/>
      <c r="BH12" s="232"/>
      <c r="BI12" s="233"/>
      <c r="BJ12" s="227" t="s">
        <v>19</v>
      </c>
      <c r="BK12" s="214" t="s">
        <v>16</v>
      </c>
      <c r="BL12" s="222" t="s">
        <v>17</v>
      </c>
      <c r="BM12" s="232" t="s">
        <v>18</v>
      </c>
      <c r="BN12" s="232"/>
      <c r="BO12" s="232"/>
      <c r="BP12" s="232"/>
      <c r="BQ12" s="233"/>
      <c r="BR12" s="227" t="s">
        <v>19</v>
      </c>
      <c r="BS12" s="24"/>
    </row>
    <row r="13" spans="1:71" ht="15.75" thickBot="1" x14ac:dyDescent="0.3">
      <c r="A13" s="169"/>
      <c r="B13" s="169"/>
      <c r="C13" s="169"/>
      <c r="D13" s="169"/>
      <c r="E13" s="173"/>
      <c r="F13" s="169"/>
      <c r="G13" s="231"/>
      <c r="H13" s="223"/>
      <c r="I13" s="154">
        <v>1</v>
      </c>
      <c r="J13" s="155">
        <v>2</v>
      </c>
      <c r="K13" s="155">
        <v>3</v>
      </c>
      <c r="L13" s="155">
        <v>4</v>
      </c>
      <c r="M13" s="156" t="s">
        <v>104</v>
      </c>
      <c r="N13" s="228"/>
      <c r="O13" s="223"/>
      <c r="P13" s="223"/>
      <c r="Q13" s="154">
        <v>1</v>
      </c>
      <c r="R13" s="155">
        <v>2</v>
      </c>
      <c r="S13" s="155">
        <v>3</v>
      </c>
      <c r="T13" s="155">
        <v>4</v>
      </c>
      <c r="U13" s="156" t="s">
        <v>104</v>
      </c>
      <c r="V13" s="230"/>
      <c r="W13" s="231"/>
      <c r="X13" s="223"/>
      <c r="Y13" s="154">
        <v>1</v>
      </c>
      <c r="Z13" s="155">
        <v>2</v>
      </c>
      <c r="AA13" s="155">
        <v>3</v>
      </c>
      <c r="AB13" s="155">
        <v>4</v>
      </c>
      <c r="AC13" s="156" t="s">
        <v>104</v>
      </c>
      <c r="AD13" s="228"/>
      <c r="AE13" s="223"/>
      <c r="AF13" s="223"/>
      <c r="AG13" s="154">
        <v>1</v>
      </c>
      <c r="AH13" s="155">
        <v>2</v>
      </c>
      <c r="AI13" s="155">
        <v>3</v>
      </c>
      <c r="AJ13" s="155">
        <v>4</v>
      </c>
      <c r="AK13" s="156" t="s">
        <v>104</v>
      </c>
      <c r="AL13" s="238"/>
      <c r="AM13" s="221"/>
      <c r="AN13" s="223"/>
      <c r="AO13" s="154">
        <v>1</v>
      </c>
      <c r="AP13" s="155">
        <v>2</v>
      </c>
      <c r="AQ13" s="155">
        <v>3</v>
      </c>
      <c r="AR13" s="155">
        <v>4</v>
      </c>
      <c r="AS13" s="156" t="s">
        <v>104</v>
      </c>
      <c r="AT13" s="228"/>
      <c r="AU13" s="223"/>
      <c r="AV13" s="223"/>
      <c r="AW13" s="154">
        <v>1</v>
      </c>
      <c r="AX13" s="155">
        <v>2</v>
      </c>
      <c r="AY13" s="155">
        <v>3</v>
      </c>
      <c r="AZ13" s="155">
        <v>4</v>
      </c>
      <c r="BA13" s="156" t="s">
        <v>104</v>
      </c>
      <c r="BB13" s="230"/>
      <c r="BC13" s="231"/>
      <c r="BD13" s="223"/>
      <c r="BE13" s="155">
        <v>1</v>
      </c>
      <c r="BF13" s="155">
        <v>2</v>
      </c>
      <c r="BG13" s="155">
        <v>3</v>
      </c>
      <c r="BH13" s="155">
        <v>4</v>
      </c>
      <c r="BI13" s="156" t="s">
        <v>104</v>
      </c>
      <c r="BJ13" s="228"/>
      <c r="BK13" s="231"/>
      <c r="BL13" s="223"/>
      <c r="BM13" s="155">
        <v>1</v>
      </c>
      <c r="BN13" s="155">
        <v>2</v>
      </c>
      <c r="BO13" s="155">
        <v>3</v>
      </c>
      <c r="BP13" s="155">
        <v>4</v>
      </c>
      <c r="BQ13" s="156" t="s">
        <v>104</v>
      </c>
      <c r="BR13" s="228"/>
      <c r="BS13" s="24"/>
    </row>
    <row r="14" spans="1:71" ht="41.25" customHeight="1" thickBot="1" x14ac:dyDescent="0.3">
      <c r="A14" s="170"/>
      <c r="B14" s="170"/>
      <c r="C14" s="170"/>
      <c r="D14" s="170"/>
      <c r="E14" s="174"/>
      <c r="F14" s="170"/>
      <c r="G14" s="201" t="s">
        <v>11</v>
      </c>
      <c r="H14" s="202"/>
      <c r="I14" s="202"/>
      <c r="J14" s="202"/>
      <c r="K14" s="202"/>
      <c r="L14" s="202"/>
      <c r="M14" s="202"/>
      <c r="N14" s="203"/>
      <c r="O14" s="204" t="s">
        <v>12</v>
      </c>
      <c r="P14" s="202"/>
      <c r="Q14" s="202"/>
      <c r="R14" s="202"/>
      <c r="S14" s="202"/>
      <c r="T14" s="202"/>
      <c r="U14" s="202"/>
      <c r="V14" s="205"/>
      <c r="W14" s="201" t="s">
        <v>11</v>
      </c>
      <c r="X14" s="202"/>
      <c r="Y14" s="202"/>
      <c r="Z14" s="202"/>
      <c r="AA14" s="202"/>
      <c r="AB14" s="202"/>
      <c r="AC14" s="202"/>
      <c r="AD14" s="206"/>
      <c r="AE14" s="202" t="s">
        <v>12</v>
      </c>
      <c r="AF14" s="202"/>
      <c r="AG14" s="202"/>
      <c r="AH14" s="202"/>
      <c r="AI14" s="202"/>
      <c r="AJ14" s="202"/>
      <c r="AK14" s="202"/>
      <c r="AL14" s="207"/>
      <c r="AM14" s="208" t="s">
        <v>11</v>
      </c>
      <c r="AN14" s="202"/>
      <c r="AO14" s="202"/>
      <c r="AP14" s="202"/>
      <c r="AQ14" s="202"/>
      <c r="AR14" s="202"/>
      <c r="AS14" s="202"/>
      <c r="AT14" s="206"/>
      <c r="AU14" s="202" t="s">
        <v>12</v>
      </c>
      <c r="AV14" s="202"/>
      <c r="AW14" s="202"/>
      <c r="AX14" s="202"/>
      <c r="AY14" s="202"/>
      <c r="AZ14" s="202"/>
      <c r="BA14" s="202"/>
      <c r="BB14" s="209"/>
      <c r="BC14" s="186" t="s">
        <v>11</v>
      </c>
      <c r="BD14" s="187"/>
      <c r="BE14" s="187"/>
      <c r="BF14" s="187"/>
      <c r="BG14" s="187"/>
      <c r="BH14" s="187"/>
      <c r="BI14" s="187"/>
      <c r="BJ14" s="188"/>
      <c r="BK14" s="234" t="s">
        <v>12</v>
      </c>
      <c r="BL14" s="187"/>
      <c r="BM14" s="187"/>
      <c r="BN14" s="187"/>
      <c r="BO14" s="187"/>
      <c r="BP14" s="187"/>
      <c r="BQ14" s="187"/>
      <c r="BR14" s="188"/>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198</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175"/>
      <c r="B24" s="176"/>
      <c r="C24" s="176"/>
      <c r="D24" s="176"/>
      <c r="E24" s="176"/>
      <c r="F24" s="177"/>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0</v>
      </c>
      <c r="BD25" s="48">
        <f t="shared" ref="BD25:BD80" si="56">H25+X25+AN25</f>
        <v>0</v>
      </c>
      <c r="BE25" s="48">
        <f t="shared" si="44"/>
        <v>0</v>
      </c>
      <c r="BF25" s="48">
        <f t="shared" ref="BF25:BF80" si="57">J25+Z25+AP25</f>
        <v>0</v>
      </c>
      <c r="BG25" s="48">
        <f t="shared" si="45"/>
        <v>0</v>
      </c>
      <c r="BH25" s="48">
        <f t="shared" si="46"/>
        <v>0</v>
      </c>
      <c r="BI25" s="49">
        <f t="shared" si="47"/>
        <v>0</v>
      </c>
      <c r="BJ25" s="50">
        <f t="shared" si="48"/>
        <v>0</v>
      </c>
      <c r="BK25" s="47">
        <f t="shared" ref="BK25:BK80" si="58">O25+AE25+AU25</f>
        <v>0</v>
      </c>
      <c r="BL25" s="48">
        <f t="shared" si="49"/>
        <v>0</v>
      </c>
      <c r="BM25" s="48">
        <f t="shared" si="50"/>
        <v>0</v>
      </c>
      <c r="BN25" s="48">
        <f t="shared" si="51"/>
        <v>0</v>
      </c>
      <c r="BO25" s="48">
        <f t="shared" si="52"/>
        <v>0</v>
      </c>
      <c r="BP25" s="48">
        <f t="shared" si="53"/>
        <v>0</v>
      </c>
      <c r="BQ25" s="49">
        <f t="shared" si="54"/>
        <v>0</v>
      </c>
      <c r="BR25" s="50">
        <f t="shared" si="55"/>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0</v>
      </c>
      <c r="X26" s="17"/>
      <c r="Y26" s="18"/>
      <c r="Z26" s="19"/>
      <c r="AA26" s="19"/>
      <c r="AB26" s="19"/>
      <c r="AC26" s="20"/>
      <c r="AD26" s="23">
        <f t="shared" ref="AD26" si="61">SUM(Y26:AC26)</f>
        <v>0</v>
      </c>
      <c r="AE26" s="16">
        <f>AF26+AL26</f>
        <v>0</v>
      </c>
      <c r="AF26" s="17"/>
      <c r="AG26" s="18"/>
      <c r="AH26" s="19"/>
      <c r="AI26" s="19"/>
      <c r="AJ26" s="19"/>
      <c r="AK26" s="20"/>
      <c r="AL26" s="62">
        <f t="shared" ref="AL26" si="62">SUM(AG26:AK26)</f>
        <v>0</v>
      </c>
      <c r="AM26" s="16">
        <f>AN26+AT26</f>
        <v>0</v>
      </c>
      <c r="AN26" s="17"/>
      <c r="AO26" s="18"/>
      <c r="AP26" s="19"/>
      <c r="AQ26" s="19"/>
      <c r="AR26" s="19"/>
      <c r="AS26" s="20"/>
      <c r="AT26" s="23">
        <f t="shared" ref="AT26" si="63">SUM(AO26:AS26)</f>
        <v>0</v>
      </c>
      <c r="AU26" s="16">
        <f>AV26+BB26</f>
        <v>0</v>
      </c>
      <c r="AV26" s="17"/>
      <c r="AW26" s="18"/>
      <c r="AX26" s="19"/>
      <c r="AY26" s="19"/>
      <c r="AZ26" s="19"/>
      <c r="BA26" s="20"/>
      <c r="BB26" s="23">
        <f t="shared" ref="BB26" si="64">SUM(AW26:BA26)</f>
        <v>0</v>
      </c>
      <c r="BC26" s="16">
        <f t="shared" si="43"/>
        <v>0</v>
      </c>
      <c r="BD26" s="21">
        <f t="shared" si="56"/>
        <v>0</v>
      </c>
      <c r="BE26" s="21">
        <f t="shared" si="44"/>
        <v>0</v>
      </c>
      <c r="BF26" s="21">
        <f t="shared" si="57"/>
        <v>0</v>
      </c>
      <c r="BG26" s="21">
        <f t="shared" si="45"/>
        <v>0</v>
      </c>
      <c r="BH26" s="21">
        <f t="shared" si="46"/>
        <v>0</v>
      </c>
      <c r="BI26" s="22">
        <f t="shared" si="47"/>
        <v>0</v>
      </c>
      <c r="BJ26" s="23">
        <f t="shared" si="48"/>
        <v>0</v>
      </c>
      <c r="BK26" s="16">
        <f t="shared" si="58"/>
        <v>0</v>
      </c>
      <c r="BL26" s="21">
        <f t="shared" si="49"/>
        <v>0</v>
      </c>
      <c r="BM26" s="21">
        <f t="shared" si="50"/>
        <v>0</v>
      </c>
      <c r="BN26" s="21">
        <f t="shared" si="51"/>
        <v>0</v>
      </c>
      <c r="BO26" s="21">
        <f t="shared" si="52"/>
        <v>0</v>
      </c>
      <c r="BP26" s="21">
        <f t="shared" si="53"/>
        <v>0</v>
      </c>
      <c r="BQ26" s="22">
        <f t="shared" si="54"/>
        <v>0</v>
      </c>
      <c r="BR26" s="23">
        <f t="shared" si="55"/>
        <v>0</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0</v>
      </c>
      <c r="X27" s="17"/>
      <c r="Y27" s="18"/>
      <c r="Z27" s="19"/>
      <c r="AA27" s="19"/>
      <c r="AB27" s="19"/>
      <c r="AC27" s="20"/>
      <c r="AD27" s="23">
        <f t="shared" ref="AD27:AD29" si="70">SUM(Y27:AC27)</f>
        <v>0</v>
      </c>
      <c r="AE27" s="16">
        <f t="shared" ref="AE27:AE30" si="71">AF27+AL27</f>
        <v>0</v>
      </c>
      <c r="AF27" s="17"/>
      <c r="AG27" s="18"/>
      <c r="AH27" s="19"/>
      <c r="AI27" s="19"/>
      <c r="AJ27" s="19"/>
      <c r="AK27" s="20"/>
      <c r="AL27" s="62">
        <f t="shared" ref="AL27:AL29" si="72">SUM(AG27:AK27)</f>
        <v>0</v>
      </c>
      <c r="AM27" s="16">
        <f t="shared" ref="AM27:AM30" si="73">AN27+AT27</f>
        <v>0</v>
      </c>
      <c r="AN27" s="17"/>
      <c r="AO27" s="18"/>
      <c r="AP27" s="19"/>
      <c r="AQ27" s="19"/>
      <c r="AR27" s="19"/>
      <c r="AS27" s="20"/>
      <c r="AT27" s="23">
        <f t="shared" ref="AT27:AT29" si="74">SUM(AO27:AS27)</f>
        <v>0</v>
      </c>
      <c r="AU27" s="16">
        <f t="shared" ref="AU27:AU30" si="75">AV27+BB27</f>
        <v>0</v>
      </c>
      <c r="AV27" s="17"/>
      <c r="AW27" s="18"/>
      <c r="AX27" s="19"/>
      <c r="AY27" s="19"/>
      <c r="AZ27" s="19"/>
      <c r="BA27" s="20"/>
      <c r="BB27" s="23">
        <f t="shared" ref="BB27:BB29" si="76">SUM(AW27:BA27)</f>
        <v>0</v>
      </c>
      <c r="BC27" s="16">
        <f t="shared" si="43"/>
        <v>0</v>
      </c>
      <c r="BD27" s="21">
        <f t="shared" si="56"/>
        <v>0</v>
      </c>
      <c r="BE27" s="21">
        <f t="shared" si="44"/>
        <v>0</v>
      </c>
      <c r="BF27" s="21">
        <f t="shared" si="57"/>
        <v>0</v>
      </c>
      <c r="BG27" s="21">
        <f t="shared" si="45"/>
        <v>0</v>
      </c>
      <c r="BH27" s="21">
        <f t="shared" si="46"/>
        <v>0</v>
      </c>
      <c r="BI27" s="22">
        <f t="shared" si="47"/>
        <v>0</v>
      </c>
      <c r="BJ27" s="23">
        <f t="shared" si="48"/>
        <v>0</v>
      </c>
      <c r="BK27" s="16">
        <f t="shared" si="58"/>
        <v>0</v>
      </c>
      <c r="BL27" s="21">
        <f t="shared" si="49"/>
        <v>0</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0</v>
      </c>
      <c r="X28" s="39"/>
      <c r="Y28" s="40"/>
      <c r="Z28" s="41"/>
      <c r="AA28" s="41"/>
      <c r="AB28" s="41"/>
      <c r="AC28" s="42"/>
      <c r="AD28" s="23">
        <f t="shared" si="70"/>
        <v>0</v>
      </c>
      <c r="AE28" s="16">
        <f t="shared" si="71"/>
        <v>0</v>
      </c>
      <c r="AF28" s="39"/>
      <c r="AG28" s="40"/>
      <c r="AH28" s="41"/>
      <c r="AI28" s="41"/>
      <c r="AJ28" s="41"/>
      <c r="AK28" s="42"/>
      <c r="AL28" s="62">
        <f t="shared" si="72"/>
        <v>0</v>
      </c>
      <c r="AM28" s="16">
        <f t="shared" si="73"/>
        <v>0</v>
      </c>
      <c r="AN28" s="39"/>
      <c r="AO28" s="40"/>
      <c r="AP28" s="41"/>
      <c r="AQ28" s="41"/>
      <c r="AR28" s="41"/>
      <c r="AS28" s="42"/>
      <c r="AT28" s="23">
        <f t="shared" si="74"/>
        <v>0</v>
      </c>
      <c r="AU28" s="16">
        <f t="shared" si="75"/>
        <v>0</v>
      </c>
      <c r="AV28" s="39"/>
      <c r="AW28" s="40"/>
      <c r="AX28" s="41"/>
      <c r="AY28" s="41"/>
      <c r="AZ28" s="41"/>
      <c r="BA28" s="42"/>
      <c r="BB28" s="23">
        <f t="shared" si="76"/>
        <v>0</v>
      </c>
      <c r="BC28" s="16">
        <f t="shared" si="43"/>
        <v>0</v>
      </c>
      <c r="BD28" s="21">
        <f t="shared" si="56"/>
        <v>0</v>
      </c>
      <c r="BE28" s="21">
        <f t="shared" si="44"/>
        <v>0</v>
      </c>
      <c r="BF28" s="21">
        <f t="shared" si="57"/>
        <v>0</v>
      </c>
      <c r="BG28" s="21">
        <f t="shared" si="45"/>
        <v>0</v>
      </c>
      <c r="BH28" s="21">
        <f t="shared" si="46"/>
        <v>0</v>
      </c>
      <c r="BI28" s="22">
        <f t="shared" si="47"/>
        <v>0</v>
      </c>
      <c r="BJ28" s="23">
        <f t="shared" si="48"/>
        <v>0</v>
      </c>
      <c r="BK28" s="16">
        <f t="shared" si="58"/>
        <v>0</v>
      </c>
      <c r="BL28" s="21">
        <f t="shared" si="49"/>
        <v>0</v>
      </c>
      <c r="BM28" s="21">
        <f t="shared" si="50"/>
        <v>0</v>
      </c>
      <c r="BN28" s="21">
        <f t="shared" si="51"/>
        <v>0</v>
      </c>
      <c r="BO28" s="21">
        <f t="shared" si="52"/>
        <v>0</v>
      </c>
      <c r="BP28" s="21">
        <f t="shared" si="53"/>
        <v>0</v>
      </c>
      <c r="BQ28" s="22">
        <f t="shared" si="54"/>
        <v>0</v>
      </c>
      <c r="BR28" s="23">
        <f t="shared" si="55"/>
        <v>0</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0</v>
      </c>
      <c r="X29" s="39"/>
      <c r="Y29" s="40"/>
      <c r="Z29" s="41"/>
      <c r="AA29" s="41"/>
      <c r="AB29" s="41"/>
      <c r="AC29" s="42"/>
      <c r="AD29" s="23">
        <f t="shared" si="70"/>
        <v>0</v>
      </c>
      <c r="AE29" s="16">
        <f t="shared" si="71"/>
        <v>0</v>
      </c>
      <c r="AF29" s="39"/>
      <c r="AG29" s="40"/>
      <c r="AH29" s="41"/>
      <c r="AI29" s="41"/>
      <c r="AJ29" s="41"/>
      <c r="AK29" s="42"/>
      <c r="AL29" s="62">
        <f t="shared" si="72"/>
        <v>0</v>
      </c>
      <c r="AM29" s="16">
        <f t="shared" si="73"/>
        <v>0</v>
      </c>
      <c r="AN29" s="39"/>
      <c r="AO29" s="40"/>
      <c r="AP29" s="41"/>
      <c r="AQ29" s="41"/>
      <c r="AR29" s="41"/>
      <c r="AS29" s="42"/>
      <c r="AT29" s="23">
        <f t="shared" si="74"/>
        <v>0</v>
      </c>
      <c r="AU29" s="16">
        <f t="shared" si="75"/>
        <v>0</v>
      </c>
      <c r="AV29" s="39"/>
      <c r="AW29" s="40"/>
      <c r="AX29" s="41"/>
      <c r="AY29" s="41"/>
      <c r="AZ29" s="41"/>
      <c r="BA29" s="42"/>
      <c r="BB29" s="23">
        <f t="shared" si="76"/>
        <v>0</v>
      </c>
      <c r="BC29" s="38">
        <f t="shared" si="43"/>
        <v>0</v>
      </c>
      <c r="BD29" s="43">
        <f t="shared" si="56"/>
        <v>0</v>
      </c>
      <c r="BE29" s="43">
        <f t="shared" si="44"/>
        <v>0</v>
      </c>
      <c r="BF29" s="43">
        <f t="shared" si="57"/>
        <v>0</v>
      </c>
      <c r="BG29" s="43">
        <f t="shared" si="45"/>
        <v>0</v>
      </c>
      <c r="BH29" s="43">
        <f t="shared" si="46"/>
        <v>0</v>
      </c>
      <c r="BI29" s="44">
        <f t="shared" si="47"/>
        <v>0</v>
      </c>
      <c r="BJ29" s="45">
        <f t="shared" si="48"/>
        <v>0</v>
      </c>
      <c r="BK29" s="38">
        <f t="shared" si="58"/>
        <v>0</v>
      </c>
      <c r="BL29" s="43">
        <f t="shared" si="49"/>
        <v>0</v>
      </c>
      <c r="BM29" s="43">
        <f t="shared" si="50"/>
        <v>0</v>
      </c>
      <c r="BN29" s="43">
        <f t="shared" si="51"/>
        <v>0</v>
      </c>
      <c r="BO29" s="43">
        <f t="shared" si="52"/>
        <v>0</v>
      </c>
      <c r="BP29" s="43">
        <f t="shared" si="53"/>
        <v>0</v>
      </c>
      <c r="BQ29" s="44">
        <f t="shared" si="54"/>
        <v>0</v>
      </c>
      <c r="BR29" s="45">
        <f t="shared" si="55"/>
        <v>0</v>
      </c>
      <c r="BS29" s="24"/>
      <c r="BU29" s="1"/>
    </row>
    <row r="30" spans="1:74" ht="33.950000000000003" customHeight="1" thickBot="1" x14ac:dyDescent="0.3">
      <c r="A30" s="175"/>
      <c r="B30" s="176"/>
      <c r="C30" s="176"/>
      <c r="D30" s="176"/>
      <c r="E30" s="176"/>
      <c r="F30" s="177"/>
      <c r="G30" s="51">
        <f t="shared" si="65"/>
        <v>0</v>
      </c>
      <c r="H30" s="63">
        <f t="shared" ref="H30:M30" si="77">SUM(H25:H29)</f>
        <v>0</v>
      </c>
      <c r="I30" s="64">
        <f t="shared" si="77"/>
        <v>0</v>
      </c>
      <c r="J30" s="65">
        <f t="shared" si="77"/>
        <v>0</v>
      </c>
      <c r="K30" s="65">
        <f t="shared" si="77"/>
        <v>0</v>
      </c>
      <c r="L30" s="65">
        <f>SUM(L25:L29)</f>
        <v>0</v>
      </c>
      <c r="M30" s="65">
        <f t="shared" si="77"/>
        <v>0</v>
      </c>
      <c r="N30" s="46">
        <f t="shared" ref="N30" si="78">SUM(I30:M30)</f>
        <v>0</v>
      </c>
      <c r="O30" s="51">
        <f t="shared" si="67"/>
        <v>0</v>
      </c>
      <c r="P30" s="63">
        <f t="shared" ref="P30:U30" si="79">SUM(P25:P29)</f>
        <v>0</v>
      </c>
      <c r="Q30" s="64">
        <f t="shared" si="79"/>
        <v>0</v>
      </c>
      <c r="R30" s="65">
        <f t="shared" si="79"/>
        <v>0</v>
      </c>
      <c r="S30" s="65">
        <f t="shared" si="79"/>
        <v>0</v>
      </c>
      <c r="T30" s="65">
        <f t="shared" si="79"/>
        <v>0</v>
      </c>
      <c r="U30" s="65">
        <f t="shared" si="79"/>
        <v>0</v>
      </c>
      <c r="V30" s="66">
        <f t="shared" ref="V30" si="80">SUM(Q30:U30)</f>
        <v>0</v>
      </c>
      <c r="W30" s="51">
        <f t="shared" si="69"/>
        <v>0</v>
      </c>
      <c r="X30" s="63">
        <f t="shared" ref="X30:AC30" si="81">SUM(X25:X29)</f>
        <v>0</v>
      </c>
      <c r="Y30" s="64">
        <f t="shared" si="81"/>
        <v>0</v>
      </c>
      <c r="Z30" s="65">
        <f t="shared" si="81"/>
        <v>0</v>
      </c>
      <c r="AA30" s="65">
        <f t="shared" si="81"/>
        <v>0</v>
      </c>
      <c r="AB30" s="65">
        <f t="shared" si="81"/>
        <v>0</v>
      </c>
      <c r="AC30" s="65">
        <f t="shared" si="81"/>
        <v>0</v>
      </c>
      <c r="AD30" s="46">
        <f t="shared" ref="AD30" si="82">SUM(Y30:AC30)</f>
        <v>0</v>
      </c>
      <c r="AE30" s="51">
        <f t="shared" si="71"/>
        <v>0</v>
      </c>
      <c r="AF30" s="63">
        <f t="shared" ref="AF30:AK30" si="83">SUM(AF25:AF29)</f>
        <v>0</v>
      </c>
      <c r="AG30" s="64">
        <f t="shared" si="83"/>
        <v>0</v>
      </c>
      <c r="AH30" s="65">
        <f t="shared" si="83"/>
        <v>0</v>
      </c>
      <c r="AI30" s="65">
        <f t="shared" si="83"/>
        <v>0</v>
      </c>
      <c r="AJ30" s="65">
        <f t="shared" si="83"/>
        <v>0</v>
      </c>
      <c r="AK30" s="65">
        <f t="shared" si="83"/>
        <v>0</v>
      </c>
      <c r="AL30" s="66">
        <f t="shared" ref="AL30" si="84">SUM(AG30:AK30)</f>
        <v>0</v>
      </c>
      <c r="AM30" s="51">
        <f t="shared" si="73"/>
        <v>0</v>
      </c>
      <c r="AN30" s="63">
        <f t="shared" ref="AN30:AS30" si="85">SUM(AN25:AN29)</f>
        <v>0</v>
      </c>
      <c r="AO30" s="64">
        <f t="shared" si="85"/>
        <v>0</v>
      </c>
      <c r="AP30" s="65">
        <f t="shared" si="85"/>
        <v>0</v>
      </c>
      <c r="AQ30" s="65">
        <f t="shared" si="85"/>
        <v>0</v>
      </c>
      <c r="AR30" s="65">
        <f t="shared" si="85"/>
        <v>0</v>
      </c>
      <c r="AS30" s="65">
        <f t="shared" si="85"/>
        <v>0</v>
      </c>
      <c r="AT30" s="66">
        <f t="shared" ref="AT30" si="86">SUM(AO30:AS30)</f>
        <v>0</v>
      </c>
      <c r="AU30" s="51">
        <f t="shared" si="75"/>
        <v>0</v>
      </c>
      <c r="AV30" s="63">
        <f t="shared" ref="AV30:BA30" si="87">SUM(AV25:AV29)</f>
        <v>0</v>
      </c>
      <c r="AW30" s="64">
        <f t="shared" si="87"/>
        <v>0</v>
      </c>
      <c r="AX30" s="65">
        <f t="shared" si="87"/>
        <v>0</v>
      </c>
      <c r="AY30" s="65">
        <f t="shared" si="87"/>
        <v>0</v>
      </c>
      <c r="AZ30" s="65">
        <f t="shared" si="87"/>
        <v>0</v>
      </c>
      <c r="BA30" s="65">
        <f t="shared" si="87"/>
        <v>0</v>
      </c>
      <c r="BB30" s="46">
        <f t="shared" ref="BB30" si="88">SUM(AW30:BA30)</f>
        <v>0</v>
      </c>
      <c r="BC30" s="51">
        <f t="shared" si="43"/>
        <v>0</v>
      </c>
      <c r="BD30" s="52">
        <f>H30+X30+AN30</f>
        <v>0</v>
      </c>
      <c r="BE30" s="52">
        <f t="shared" si="44"/>
        <v>0</v>
      </c>
      <c r="BF30" s="52">
        <f>J30+Z30+AP30</f>
        <v>0</v>
      </c>
      <c r="BG30" s="52">
        <f t="shared" si="45"/>
        <v>0</v>
      </c>
      <c r="BH30" s="52">
        <f t="shared" si="46"/>
        <v>0</v>
      </c>
      <c r="BI30" s="53">
        <f t="shared" si="47"/>
        <v>0</v>
      </c>
      <c r="BJ30" s="46">
        <f t="shared" si="48"/>
        <v>0</v>
      </c>
      <c r="BK30" s="51">
        <f t="shared" si="58"/>
        <v>0</v>
      </c>
      <c r="BL30" s="52">
        <f t="shared" si="49"/>
        <v>0</v>
      </c>
      <c r="BM30" s="52">
        <f t="shared" si="50"/>
        <v>0</v>
      </c>
      <c r="BN30" s="52">
        <f t="shared" si="51"/>
        <v>0</v>
      </c>
      <c r="BO30" s="52">
        <f t="shared" si="52"/>
        <v>0</v>
      </c>
      <c r="BP30" s="52">
        <f t="shared" si="53"/>
        <v>0</v>
      </c>
      <c r="BQ30" s="53">
        <f t="shared" si="54"/>
        <v>0</v>
      </c>
      <c r="BR30" s="46">
        <f t="shared" si="55"/>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175"/>
      <c r="B37" s="176"/>
      <c r="C37" s="176"/>
      <c r="D37" s="176"/>
      <c r="E37" s="176"/>
      <c r="F37" s="177"/>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175"/>
      <c r="B42" s="176"/>
      <c r="C42" s="176"/>
      <c r="D42" s="176"/>
      <c r="E42" s="176"/>
      <c r="F42" s="177"/>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0</v>
      </c>
      <c r="BD43" s="48">
        <f t="shared" si="56"/>
        <v>0</v>
      </c>
      <c r="BE43" s="48">
        <f t="shared" si="44"/>
        <v>0</v>
      </c>
      <c r="BF43" s="48">
        <f t="shared" si="57"/>
        <v>0</v>
      </c>
      <c r="BG43" s="48">
        <f t="shared" si="45"/>
        <v>0</v>
      </c>
      <c r="BH43" s="48">
        <f t="shared" si="46"/>
        <v>0</v>
      </c>
      <c r="BI43" s="49">
        <f t="shared" si="47"/>
        <v>0</v>
      </c>
      <c r="BJ43" s="50">
        <f t="shared" si="48"/>
        <v>0</v>
      </c>
      <c r="BK43" s="47">
        <f t="shared" si="58"/>
        <v>0</v>
      </c>
      <c r="BL43" s="48">
        <f t="shared" si="49"/>
        <v>0</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0</v>
      </c>
      <c r="X44" s="17"/>
      <c r="Y44" s="18"/>
      <c r="Z44" s="19"/>
      <c r="AA44" s="19"/>
      <c r="AB44" s="19"/>
      <c r="AC44" s="20"/>
      <c r="AD44" s="23">
        <f t="shared" ref="AD44" si="169">SUM(Y44:AC44)</f>
        <v>0</v>
      </c>
      <c r="AE44" s="16">
        <f>AF44+AL44</f>
        <v>0</v>
      </c>
      <c r="AF44" s="17"/>
      <c r="AG44" s="18"/>
      <c r="AH44" s="19"/>
      <c r="AI44" s="19"/>
      <c r="AJ44" s="19"/>
      <c r="AK44" s="20"/>
      <c r="AL44" s="62">
        <f t="shared" ref="AL44" si="170">SUM(AG44:AK44)</f>
        <v>0</v>
      </c>
      <c r="AM44" s="16">
        <f>AN44+AT44</f>
        <v>0</v>
      </c>
      <c r="AN44" s="17"/>
      <c r="AO44" s="18"/>
      <c r="AP44" s="19"/>
      <c r="AQ44" s="19"/>
      <c r="AR44" s="19"/>
      <c r="AS44" s="20"/>
      <c r="AT44" s="23">
        <f t="shared" ref="AT44" si="171">SUM(AO44:AS44)</f>
        <v>0</v>
      </c>
      <c r="AU44" s="16">
        <f>AV44+BB44</f>
        <v>0</v>
      </c>
      <c r="AV44" s="17"/>
      <c r="AW44" s="18"/>
      <c r="AX44" s="19"/>
      <c r="AY44" s="19"/>
      <c r="AZ44" s="19"/>
      <c r="BA44" s="20"/>
      <c r="BB44" s="23">
        <f t="shared" ref="BB44" si="172">SUM(AW44:BA44)</f>
        <v>0</v>
      </c>
      <c r="BC44" s="16">
        <f t="shared" si="43"/>
        <v>0</v>
      </c>
      <c r="BD44" s="21">
        <f t="shared" si="56"/>
        <v>0</v>
      </c>
      <c r="BE44" s="21">
        <f t="shared" si="44"/>
        <v>0</v>
      </c>
      <c r="BF44" s="21">
        <f t="shared" si="57"/>
        <v>0</v>
      </c>
      <c r="BG44" s="21">
        <f t="shared" si="45"/>
        <v>0</v>
      </c>
      <c r="BH44" s="21">
        <f t="shared" si="46"/>
        <v>0</v>
      </c>
      <c r="BI44" s="22">
        <f t="shared" si="47"/>
        <v>0</v>
      </c>
      <c r="BJ44" s="23">
        <f t="shared" si="48"/>
        <v>0</v>
      </c>
      <c r="BK44" s="16">
        <f t="shared" si="58"/>
        <v>0</v>
      </c>
      <c r="BL44" s="21">
        <f t="shared" si="49"/>
        <v>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0</v>
      </c>
      <c r="X45" s="39"/>
      <c r="Y45" s="40"/>
      <c r="Z45" s="41"/>
      <c r="AA45" s="41"/>
      <c r="AB45" s="41"/>
      <c r="AC45" s="42"/>
      <c r="AD45" s="23">
        <f t="shared" ref="AD45:AD46" si="178">SUM(Y45:AC45)</f>
        <v>0</v>
      </c>
      <c r="AE45" s="16">
        <f t="shared" ref="AE45:AE46" si="179">AF45+AL45</f>
        <v>0</v>
      </c>
      <c r="AF45" s="39"/>
      <c r="AG45" s="40"/>
      <c r="AH45" s="41"/>
      <c r="AI45" s="41"/>
      <c r="AJ45" s="41"/>
      <c r="AK45" s="42"/>
      <c r="AL45" s="62">
        <f t="shared" ref="AL45:AL46" si="180">SUM(AG45:AK45)</f>
        <v>0</v>
      </c>
      <c r="AM45" s="16">
        <f t="shared" ref="AM45:AM46" si="181">AN45+AT45</f>
        <v>0</v>
      </c>
      <c r="AN45" s="39"/>
      <c r="AO45" s="40"/>
      <c r="AP45" s="41"/>
      <c r="AQ45" s="41"/>
      <c r="AR45" s="41"/>
      <c r="AS45" s="42"/>
      <c r="AT45" s="23">
        <f t="shared" ref="AT45:AT46" si="182">SUM(AO45:AS45)</f>
        <v>0</v>
      </c>
      <c r="AU45" s="16">
        <f t="shared" ref="AU45:AU46" si="183">AV45+BB45</f>
        <v>0</v>
      </c>
      <c r="AV45" s="39"/>
      <c r="AW45" s="40"/>
      <c r="AX45" s="41"/>
      <c r="AY45" s="41"/>
      <c r="AZ45" s="41"/>
      <c r="BA45" s="42"/>
      <c r="BB45" s="23">
        <f t="shared" ref="BB45:BB46" si="184">SUM(AW45:BA45)</f>
        <v>0</v>
      </c>
      <c r="BC45" s="16">
        <f t="shared" ref="BC45:BR45" si="185">G45+W45+AM45</f>
        <v>0</v>
      </c>
      <c r="BD45" s="21">
        <f t="shared" si="185"/>
        <v>0</v>
      </c>
      <c r="BE45" s="21">
        <f t="shared" si="185"/>
        <v>0</v>
      </c>
      <c r="BF45" s="21">
        <f t="shared" si="185"/>
        <v>0</v>
      </c>
      <c r="BG45" s="21">
        <f t="shared" si="185"/>
        <v>0</v>
      </c>
      <c r="BH45" s="21">
        <f t="shared" si="185"/>
        <v>0</v>
      </c>
      <c r="BI45" s="22">
        <f t="shared" si="185"/>
        <v>0</v>
      </c>
      <c r="BJ45" s="23">
        <f t="shared" si="185"/>
        <v>0</v>
      </c>
      <c r="BK45" s="16">
        <f t="shared" si="185"/>
        <v>0</v>
      </c>
      <c r="BL45" s="21">
        <f t="shared" si="185"/>
        <v>0</v>
      </c>
      <c r="BM45" s="21">
        <f t="shared" si="185"/>
        <v>0</v>
      </c>
      <c r="BN45" s="21">
        <f t="shared" si="185"/>
        <v>0</v>
      </c>
      <c r="BO45" s="21">
        <f t="shared" si="185"/>
        <v>0</v>
      </c>
      <c r="BP45" s="21">
        <f t="shared" si="185"/>
        <v>0</v>
      </c>
      <c r="BQ45" s="22">
        <f t="shared" si="185"/>
        <v>0</v>
      </c>
      <c r="BR45" s="23">
        <f t="shared" si="185"/>
        <v>0</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0</v>
      </c>
      <c r="X46" s="39"/>
      <c r="Y46" s="40"/>
      <c r="Z46" s="41"/>
      <c r="AA46" s="41"/>
      <c r="AB46" s="41"/>
      <c r="AC46" s="42"/>
      <c r="AD46" s="23">
        <f t="shared" si="178"/>
        <v>0</v>
      </c>
      <c r="AE46" s="16">
        <f t="shared" si="179"/>
        <v>0</v>
      </c>
      <c r="AF46" s="39"/>
      <c r="AG46" s="40"/>
      <c r="AH46" s="41"/>
      <c r="AI46" s="41"/>
      <c r="AJ46" s="41"/>
      <c r="AK46" s="42"/>
      <c r="AL46" s="62">
        <f t="shared" si="180"/>
        <v>0</v>
      </c>
      <c r="AM46" s="16">
        <f t="shared" si="181"/>
        <v>0</v>
      </c>
      <c r="AN46" s="39"/>
      <c r="AO46" s="40"/>
      <c r="AP46" s="41"/>
      <c r="AQ46" s="41"/>
      <c r="AR46" s="41"/>
      <c r="AS46" s="42"/>
      <c r="AT46" s="23">
        <f t="shared" si="182"/>
        <v>0</v>
      </c>
      <c r="AU46" s="16">
        <f t="shared" si="183"/>
        <v>0</v>
      </c>
      <c r="AV46" s="39"/>
      <c r="AW46" s="40"/>
      <c r="AX46" s="41"/>
      <c r="AY46" s="41"/>
      <c r="AZ46" s="41"/>
      <c r="BA46" s="42"/>
      <c r="BB46" s="23">
        <f t="shared" si="184"/>
        <v>0</v>
      </c>
      <c r="BC46" s="38">
        <f t="shared" si="43"/>
        <v>0</v>
      </c>
      <c r="BD46" s="43">
        <f t="shared" si="56"/>
        <v>0</v>
      </c>
      <c r="BE46" s="43">
        <f t="shared" si="44"/>
        <v>0</v>
      </c>
      <c r="BF46" s="43">
        <f t="shared" si="57"/>
        <v>0</v>
      </c>
      <c r="BG46" s="43">
        <f t="shared" si="45"/>
        <v>0</v>
      </c>
      <c r="BH46" s="43">
        <f t="shared" si="46"/>
        <v>0</v>
      </c>
      <c r="BI46" s="44">
        <f t="shared" si="47"/>
        <v>0</v>
      </c>
      <c r="BJ46" s="45">
        <f t="shared" si="48"/>
        <v>0</v>
      </c>
      <c r="BK46" s="38">
        <f t="shared" si="58"/>
        <v>0</v>
      </c>
      <c r="BL46" s="43">
        <f t="shared" si="49"/>
        <v>0</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175"/>
      <c r="B47" s="176"/>
      <c r="C47" s="176"/>
      <c r="D47" s="176"/>
      <c r="E47" s="178"/>
      <c r="F47" s="37"/>
      <c r="G47" s="51">
        <f>H47+N47</f>
        <v>0</v>
      </c>
      <c r="H47" s="63">
        <f t="shared" ref="H47:M47" si="186">SUM(H43:H46)</f>
        <v>0</v>
      </c>
      <c r="I47" s="64">
        <f t="shared" si="186"/>
        <v>0</v>
      </c>
      <c r="J47" s="65">
        <f t="shared" si="186"/>
        <v>0</v>
      </c>
      <c r="K47" s="65">
        <f t="shared" si="186"/>
        <v>0</v>
      </c>
      <c r="L47" s="65">
        <f t="shared" si="186"/>
        <v>0</v>
      </c>
      <c r="M47" s="63">
        <f t="shared" si="186"/>
        <v>0</v>
      </c>
      <c r="N47" s="46">
        <f>SUM(I47:M47)</f>
        <v>0</v>
      </c>
      <c r="O47" s="51">
        <f>P47+V47</f>
        <v>0</v>
      </c>
      <c r="P47" s="63">
        <f t="shared" ref="P47:U47" si="187">SUM(P43:P46)</f>
        <v>0</v>
      </c>
      <c r="Q47" s="64">
        <f t="shared" si="187"/>
        <v>0</v>
      </c>
      <c r="R47" s="65">
        <f t="shared" si="187"/>
        <v>0</v>
      </c>
      <c r="S47" s="65">
        <f t="shared" si="187"/>
        <v>0</v>
      </c>
      <c r="T47" s="65">
        <f t="shared" si="187"/>
        <v>0</v>
      </c>
      <c r="U47" s="63">
        <f t="shared" si="187"/>
        <v>0</v>
      </c>
      <c r="V47" s="66">
        <f>SUM(Q47:U47)</f>
        <v>0</v>
      </c>
      <c r="W47" s="51">
        <f>X47+AD47</f>
        <v>0</v>
      </c>
      <c r="X47" s="63">
        <f t="shared" ref="X47:AC47" si="188">SUM(X43:X46)</f>
        <v>0</v>
      </c>
      <c r="Y47" s="64">
        <f t="shared" si="188"/>
        <v>0</v>
      </c>
      <c r="Z47" s="65">
        <f t="shared" si="188"/>
        <v>0</v>
      </c>
      <c r="AA47" s="65">
        <f t="shared" si="188"/>
        <v>0</v>
      </c>
      <c r="AB47" s="65">
        <f t="shared" si="188"/>
        <v>0</v>
      </c>
      <c r="AC47" s="63">
        <f t="shared" si="188"/>
        <v>0</v>
      </c>
      <c r="AD47" s="46">
        <f>SUM(Y47:AC47)</f>
        <v>0</v>
      </c>
      <c r="AE47" s="51">
        <f>AF47+AL47</f>
        <v>0</v>
      </c>
      <c r="AF47" s="63">
        <f t="shared" ref="AF47:AK47" si="189">SUM(AF43:AF46)</f>
        <v>0</v>
      </c>
      <c r="AG47" s="64">
        <f t="shared" si="189"/>
        <v>0</v>
      </c>
      <c r="AH47" s="65">
        <f t="shared" si="189"/>
        <v>0</v>
      </c>
      <c r="AI47" s="65">
        <f t="shared" si="189"/>
        <v>0</v>
      </c>
      <c r="AJ47" s="65">
        <f t="shared" si="189"/>
        <v>0</v>
      </c>
      <c r="AK47" s="63">
        <f t="shared" si="189"/>
        <v>0</v>
      </c>
      <c r="AL47" s="66">
        <f>SUM(AG47:AK47)</f>
        <v>0</v>
      </c>
      <c r="AM47" s="51">
        <f>AN47+AT47</f>
        <v>0</v>
      </c>
      <c r="AN47" s="63">
        <f t="shared" ref="AN47:AS47" si="190">SUM(AN43:AN46)</f>
        <v>0</v>
      </c>
      <c r="AO47" s="64">
        <f t="shared" si="190"/>
        <v>0</v>
      </c>
      <c r="AP47" s="65">
        <f t="shared" si="190"/>
        <v>0</v>
      </c>
      <c r="AQ47" s="65">
        <f t="shared" si="190"/>
        <v>0</v>
      </c>
      <c r="AR47" s="65">
        <f t="shared" si="190"/>
        <v>0</v>
      </c>
      <c r="AS47" s="63">
        <f t="shared" si="190"/>
        <v>0</v>
      </c>
      <c r="AT47" s="66">
        <f>SUM(AO47:AS47)</f>
        <v>0</v>
      </c>
      <c r="AU47" s="51">
        <f>AV47+BB47</f>
        <v>0</v>
      </c>
      <c r="AV47" s="63">
        <f t="shared" ref="AV47:BA47" si="191">SUM(AV43:AV46)</f>
        <v>0</v>
      </c>
      <c r="AW47" s="64">
        <f t="shared" si="191"/>
        <v>0</v>
      </c>
      <c r="AX47" s="65">
        <f t="shared" si="191"/>
        <v>0</v>
      </c>
      <c r="AY47" s="65">
        <f t="shared" si="191"/>
        <v>0</v>
      </c>
      <c r="AZ47" s="65">
        <f t="shared" si="191"/>
        <v>0</v>
      </c>
      <c r="BA47" s="63">
        <f t="shared" si="191"/>
        <v>0</v>
      </c>
      <c r="BB47" s="46">
        <f>SUM(AW47:BA47)</f>
        <v>0</v>
      </c>
      <c r="BC47" s="51">
        <f t="shared" si="43"/>
        <v>0</v>
      </c>
      <c r="BD47" s="52">
        <f t="shared" si="56"/>
        <v>0</v>
      </c>
      <c r="BE47" s="52">
        <f t="shared" si="44"/>
        <v>0</v>
      </c>
      <c r="BF47" s="52">
        <f t="shared" si="57"/>
        <v>0</v>
      </c>
      <c r="BG47" s="52">
        <f t="shared" si="45"/>
        <v>0</v>
      </c>
      <c r="BH47" s="52">
        <f t="shared" si="46"/>
        <v>0</v>
      </c>
      <c r="BI47" s="53">
        <f t="shared" si="47"/>
        <v>0</v>
      </c>
      <c r="BJ47" s="46">
        <f t="shared" si="48"/>
        <v>0</v>
      </c>
      <c r="BK47" s="51">
        <f t="shared" si="58"/>
        <v>0</v>
      </c>
      <c r="BL47" s="52">
        <f t="shared" si="49"/>
        <v>0</v>
      </c>
      <c r="BM47" s="52">
        <f t="shared" si="50"/>
        <v>0</v>
      </c>
      <c r="BN47" s="52">
        <f t="shared" si="51"/>
        <v>0</v>
      </c>
      <c r="BO47" s="52">
        <f t="shared" si="52"/>
        <v>0</v>
      </c>
      <c r="BP47" s="52">
        <f t="shared" si="53"/>
        <v>0</v>
      </c>
      <c r="BQ47" s="53">
        <f t="shared" si="54"/>
        <v>0</v>
      </c>
      <c r="BR47" s="46">
        <f t="shared" si="55"/>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175"/>
      <c r="B53" s="176"/>
      <c r="C53" s="176"/>
      <c r="D53" s="176"/>
      <c r="E53" s="176"/>
      <c r="F53" s="177"/>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175"/>
      <c r="B61" s="176"/>
      <c r="C61" s="176"/>
      <c r="D61" s="176"/>
      <c r="E61" s="176"/>
      <c r="F61" s="177"/>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175"/>
      <c r="B66" s="176"/>
      <c r="C66" s="176"/>
      <c r="D66" s="176"/>
      <c r="E66" s="176"/>
      <c r="F66" s="177"/>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0</v>
      </c>
      <c r="BD67" s="48">
        <f t="shared" ref="BD67:BD69" si="293">H67+X67+AN67</f>
        <v>0</v>
      </c>
      <c r="BE67" s="48">
        <f t="shared" ref="BE67:BE69" si="294">I67+Y67+AO67</f>
        <v>0</v>
      </c>
      <c r="BF67" s="48">
        <f t="shared" ref="BF67:BF69" si="295">J67+Z67+AP67</f>
        <v>0</v>
      </c>
      <c r="BG67" s="48">
        <f t="shared" ref="BG67:BG69" si="296">K67+AA67+AQ67</f>
        <v>0</v>
      </c>
      <c r="BH67" s="48">
        <f t="shared" ref="BH67:BH69" si="297">L67+AB67+AR67</f>
        <v>0</v>
      </c>
      <c r="BI67" s="49">
        <f t="shared" ref="BI67:BI69" si="298">M67+AC67+AS67</f>
        <v>0</v>
      </c>
      <c r="BJ67" s="50">
        <f t="shared" ref="BJ67:BJ69" si="299">N67+AD67+AT67</f>
        <v>0</v>
      </c>
      <c r="BK67" s="47">
        <f t="shared" ref="BK67:BK69" si="300">O67+AE67+AU67</f>
        <v>0</v>
      </c>
      <c r="BL67" s="48">
        <f t="shared" ref="BL67:BL69" si="301">P67+AF67+AV67</f>
        <v>0</v>
      </c>
      <c r="BM67" s="48">
        <f t="shared" ref="BM67:BM69" si="302">Q67+AG67+AW67</f>
        <v>0</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0</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0</v>
      </c>
      <c r="X68" s="39"/>
      <c r="Y68" s="40"/>
      <c r="Z68" s="41"/>
      <c r="AA68" s="41"/>
      <c r="AB68" s="41"/>
      <c r="AC68" s="42"/>
      <c r="AD68" s="23">
        <f t="shared" ref="AD68:AD69" si="313">SUM(Y68:AC68)</f>
        <v>0</v>
      </c>
      <c r="AE68" s="16">
        <f t="shared" ref="AE68:AE69" si="314">AF68+AL68</f>
        <v>0</v>
      </c>
      <c r="AF68" s="39"/>
      <c r="AG68" s="40"/>
      <c r="AH68" s="41"/>
      <c r="AI68" s="41"/>
      <c r="AJ68" s="41"/>
      <c r="AK68" s="42"/>
      <c r="AL68" s="62">
        <f t="shared" ref="AL68:AL69" si="315">SUM(AG68:AK68)</f>
        <v>0</v>
      </c>
      <c r="AM68" s="16">
        <f t="shared" ref="AM68:AM69" si="316">AN68+AT68</f>
        <v>0</v>
      </c>
      <c r="AN68" s="39"/>
      <c r="AO68" s="40"/>
      <c r="AP68" s="41"/>
      <c r="AQ68" s="41"/>
      <c r="AR68" s="41"/>
      <c r="AS68" s="42"/>
      <c r="AT68" s="23">
        <f t="shared" ref="AT68:AT69" si="317">SUM(AO68:AS68)</f>
        <v>0</v>
      </c>
      <c r="AU68" s="16">
        <f t="shared" ref="AU68:AU69" si="318">AV68+BB68</f>
        <v>0</v>
      </c>
      <c r="AV68" s="39"/>
      <c r="AW68" s="40"/>
      <c r="AX68" s="41"/>
      <c r="AY68" s="41"/>
      <c r="AZ68" s="41"/>
      <c r="BA68" s="42"/>
      <c r="BB68" s="23">
        <f t="shared" ref="BB68:BB69" si="319">SUM(AW68:BA68)</f>
        <v>0</v>
      </c>
      <c r="BC68" s="16">
        <f t="shared" si="292"/>
        <v>0</v>
      </c>
      <c r="BD68" s="21">
        <f t="shared" si="293"/>
        <v>0</v>
      </c>
      <c r="BE68" s="21">
        <f t="shared" si="294"/>
        <v>0</v>
      </c>
      <c r="BF68" s="21">
        <f t="shared" si="295"/>
        <v>0</v>
      </c>
      <c r="BG68" s="21">
        <f t="shared" si="296"/>
        <v>0</v>
      </c>
      <c r="BH68" s="21">
        <f t="shared" si="297"/>
        <v>0</v>
      </c>
      <c r="BI68" s="22">
        <f t="shared" si="298"/>
        <v>0</v>
      </c>
      <c r="BJ68" s="23">
        <f t="shared" si="299"/>
        <v>0</v>
      </c>
      <c r="BK68" s="16">
        <f t="shared" si="300"/>
        <v>0</v>
      </c>
      <c r="BL68" s="21">
        <f t="shared" si="301"/>
        <v>0</v>
      </c>
      <c r="BM68" s="21">
        <f t="shared" si="302"/>
        <v>0</v>
      </c>
      <c r="BN68" s="21">
        <f t="shared" si="303"/>
        <v>0</v>
      </c>
      <c r="BO68" s="21">
        <f t="shared" si="304"/>
        <v>0</v>
      </c>
      <c r="BP68" s="21">
        <f t="shared" si="305"/>
        <v>0</v>
      </c>
      <c r="BQ68" s="22">
        <f t="shared" si="306"/>
        <v>0</v>
      </c>
      <c r="BR68" s="23">
        <f t="shared" si="307"/>
        <v>0</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0</v>
      </c>
      <c r="X69" s="39"/>
      <c r="Y69" s="40"/>
      <c r="Z69" s="41"/>
      <c r="AA69" s="41"/>
      <c r="AB69" s="41"/>
      <c r="AC69" s="42"/>
      <c r="AD69" s="23">
        <f t="shared" si="313"/>
        <v>0</v>
      </c>
      <c r="AE69" s="16">
        <f t="shared" si="314"/>
        <v>0</v>
      </c>
      <c r="AF69" s="39"/>
      <c r="AG69" s="40"/>
      <c r="AH69" s="41"/>
      <c r="AI69" s="41"/>
      <c r="AJ69" s="41"/>
      <c r="AK69" s="42"/>
      <c r="AL69" s="62">
        <f t="shared" si="315"/>
        <v>0</v>
      </c>
      <c r="AM69" s="16">
        <f t="shared" si="316"/>
        <v>0</v>
      </c>
      <c r="AN69" s="39"/>
      <c r="AO69" s="40"/>
      <c r="AP69" s="41"/>
      <c r="AQ69" s="41"/>
      <c r="AR69" s="41"/>
      <c r="AS69" s="42"/>
      <c r="AT69" s="23">
        <f t="shared" si="317"/>
        <v>0</v>
      </c>
      <c r="AU69" s="16">
        <f t="shared" si="318"/>
        <v>0</v>
      </c>
      <c r="AV69" s="39"/>
      <c r="AW69" s="40"/>
      <c r="AX69" s="41"/>
      <c r="AY69" s="41"/>
      <c r="AZ69" s="41"/>
      <c r="BA69" s="42"/>
      <c r="BB69" s="23">
        <f t="shared" si="319"/>
        <v>0</v>
      </c>
      <c r="BC69" s="38">
        <f t="shared" si="292"/>
        <v>0</v>
      </c>
      <c r="BD69" s="43">
        <f t="shared" si="293"/>
        <v>0</v>
      </c>
      <c r="BE69" s="43">
        <f t="shared" si="294"/>
        <v>0</v>
      </c>
      <c r="BF69" s="43">
        <f t="shared" si="295"/>
        <v>0</v>
      </c>
      <c r="BG69" s="43">
        <f t="shared" si="296"/>
        <v>0</v>
      </c>
      <c r="BH69" s="43">
        <f t="shared" si="297"/>
        <v>0</v>
      </c>
      <c r="BI69" s="44">
        <f t="shared" si="298"/>
        <v>0</v>
      </c>
      <c r="BJ69" s="45">
        <f t="shared" si="299"/>
        <v>0</v>
      </c>
      <c r="BK69" s="38">
        <f t="shared" si="300"/>
        <v>0</v>
      </c>
      <c r="BL69" s="43">
        <f t="shared" si="301"/>
        <v>0</v>
      </c>
      <c r="BM69" s="43">
        <f t="shared" si="302"/>
        <v>0</v>
      </c>
      <c r="BN69" s="43">
        <f t="shared" si="303"/>
        <v>0</v>
      </c>
      <c r="BO69" s="43">
        <f t="shared" si="304"/>
        <v>0</v>
      </c>
      <c r="BP69" s="43">
        <f t="shared" si="305"/>
        <v>0</v>
      </c>
      <c r="BQ69" s="44">
        <f t="shared" si="306"/>
        <v>0</v>
      </c>
      <c r="BR69" s="45">
        <f t="shared" si="307"/>
        <v>0</v>
      </c>
      <c r="BS69" s="24"/>
      <c r="BU69" s="1"/>
      <c r="BV69" s="1"/>
    </row>
    <row r="70" spans="1:77" ht="36" customHeight="1" thickBot="1" x14ac:dyDescent="0.3">
      <c r="A70" s="175"/>
      <c r="B70" s="176"/>
      <c r="C70" s="176"/>
      <c r="D70" s="176"/>
      <c r="E70" s="176"/>
      <c r="F70" s="177"/>
      <c r="G70" s="51">
        <f>H70+N70</f>
        <v>0</v>
      </c>
      <c r="H70" s="63">
        <f t="shared" ref="H70:M70" si="320">SUM(H67:H69)</f>
        <v>0</v>
      </c>
      <c r="I70" s="64">
        <f t="shared" si="320"/>
        <v>0</v>
      </c>
      <c r="J70" s="65">
        <f t="shared" si="320"/>
        <v>0</v>
      </c>
      <c r="K70" s="65">
        <f t="shared" si="320"/>
        <v>0</v>
      </c>
      <c r="L70" s="65">
        <f t="shared" si="320"/>
        <v>0</v>
      </c>
      <c r="M70" s="63">
        <f t="shared" si="320"/>
        <v>0</v>
      </c>
      <c r="N70" s="46">
        <f>SUM(I70:M70)</f>
        <v>0</v>
      </c>
      <c r="O70" s="51">
        <f>P70+V70</f>
        <v>0</v>
      </c>
      <c r="P70" s="63">
        <f t="shared" ref="P70:U70" si="321">SUM(P67:P69)</f>
        <v>0</v>
      </c>
      <c r="Q70" s="64">
        <f t="shared" si="321"/>
        <v>0</v>
      </c>
      <c r="R70" s="65">
        <f t="shared" si="321"/>
        <v>0</v>
      </c>
      <c r="S70" s="65">
        <f t="shared" si="321"/>
        <v>0</v>
      </c>
      <c r="T70" s="65">
        <f t="shared" si="321"/>
        <v>0</v>
      </c>
      <c r="U70" s="63">
        <f t="shared" si="321"/>
        <v>0</v>
      </c>
      <c r="V70" s="66">
        <f>SUM(Q70:U70)</f>
        <v>0</v>
      </c>
      <c r="W70" s="51">
        <f>X70+AD70</f>
        <v>0</v>
      </c>
      <c r="X70" s="63">
        <f t="shared" ref="X70:AC70" si="322">SUM(X67:X69)</f>
        <v>0</v>
      </c>
      <c r="Y70" s="64">
        <f t="shared" si="322"/>
        <v>0</v>
      </c>
      <c r="Z70" s="65">
        <f t="shared" si="322"/>
        <v>0</v>
      </c>
      <c r="AA70" s="65">
        <f t="shared" si="322"/>
        <v>0</v>
      </c>
      <c r="AB70" s="65">
        <f t="shared" si="322"/>
        <v>0</v>
      </c>
      <c r="AC70" s="63">
        <f t="shared" si="322"/>
        <v>0</v>
      </c>
      <c r="AD70" s="46">
        <f>SUM(Y70:AC70)</f>
        <v>0</v>
      </c>
      <c r="AE70" s="51">
        <f>AF70+AL70</f>
        <v>0</v>
      </c>
      <c r="AF70" s="63">
        <f t="shared" ref="AF70:AK70" si="323">SUM(AF67:AF69)</f>
        <v>0</v>
      </c>
      <c r="AG70" s="64">
        <f t="shared" si="323"/>
        <v>0</v>
      </c>
      <c r="AH70" s="65">
        <f t="shared" si="323"/>
        <v>0</v>
      </c>
      <c r="AI70" s="65">
        <f t="shared" si="323"/>
        <v>0</v>
      </c>
      <c r="AJ70" s="65">
        <f t="shared" si="323"/>
        <v>0</v>
      </c>
      <c r="AK70" s="63">
        <f t="shared" si="323"/>
        <v>0</v>
      </c>
      <c r="AL70" s="66">
        <f>SUM(AG70:AK70)</f>
        <v>0</v>
      </c>
      <c r="AM70" s="51">
        <f>AN70+AT70</f>
        <v>0</v>
      </c>
      <c r="AN70" s="63">
        <f t="shared" ref="AN70:AS70" si="324">SUM(AN67:AN69)</f>
        <v>0</v>
      </c>
      <c r="AO70" s="64">
        <f t="shared" si="324"/>
        <v>0</v>
      </c>
      <c r="AP70" s="65">
        <f t="shared" si="324"/>
        <v>0</v>
      </c>
      <c r="AQ70" s="65">
        <f t="shared" si="324"/>
        <v>0</v>
      </c>
      <c r="AR70" s="65">
        <f t="shared" si="324"/>
        <v>0</v>
      </c>
      <c r="AS70" s="63">
        <f t="shared" si="324"/>
        <v>0</v>
      </c>
      <c r="AT70" s="66">
        <f>SUM(AO70:AS70)</f>
        <v>0</v>
      </c>
      <c r="AU70" s="51">
        <f>AV70+BB70</f>
        <v>0</v>
      </c>
      <c r="AV70" s="63">
        <f t="shared" ref="AV70:BA70" si="325">SUM(AV67:AV69)</f>
        <v>0</v>
      </c>
      <c r="AW70" s="64">
        <f t="shared" si="325"/>
        <v>0</v>
      </c>
      <c r="AX70" s="65">
        <f t="shared" si="325"/>
        <v>0</v>
      </c>
      <c r="AY70" s="65">
        <f t="shared" si="325"/>
        <v>0</v>
      </c>
      <c r="AZ70" s="65">
        <f t="shared" si="325"/>
        <v>0</v>
      </c>
      <c r="BA70" s="63">
        <f t="shared" si="325"/>
        <v>0</v>
      </c>
      <c r="BB70" s="46">
        <f>SUM(AW70:BA70)</f>
        <v>0</v>
      </c>
      <c r="BC70" s="51">
        <f t="shared" si="43"/>
        <v>0</v>
      </c>
      <c r="BD70" s="52">
        <f t="shared" si="56"/>
        <v>0</v>
      </c>
      <c r="BE70" s="52">
        <f t="shared" si="44"/>
        <v>0</v>
      </c>
      <c r="BF70" s="52">
        <f t="shared" si="57"/>
        <v>0</v>
      </c>
      <c r="BG70" s="52">
        <f t="shared" si="45"/>
        <v>0</v>
      </c>
      <c r="BH70" s="52">
        <f t="shared" si="46"/>
        <v>0</v>
      </c>
      <c r="BI70" s="53">
        <f t="shared" si="47"/>
        <v>0</v>
      </c>
      <c r="BJ70" s="46">
        <f t="shared" si="48"/>
        <v>0</v>
      </c>
      <c r="BK70" s="51">
        <f t="shared" si="58"/>
        <v>0</v>
      </c>
      <c r="BL70" s="52">
        <f t="shared" si="49"/>
        <v>0</v>
      </c>
      <c r="BM70" s="52">
        <f t="shared" si="50"/>
        <v>0</v>
      </c>
      <c r="BN70" s="52">
        <f t="shared" si="51"/>
        <v>0</v>
      </c>
      <c r="BO70" s="52">
        <f t="shared" si="52"/>
        <v>0</v>
      </c>
      <c r="BP70" s="52">
        <f t="shared" si="53"/>
        <v>0</v>
      </c>
      <c r="BQ70" s="53">
        <f t="shared" si="54"/>
        <v>0</v>
      </c>
      <c r="BR70" s="46">
        <f t="shared" si="55"/>
        <v>0</v>
      </c>
      <c r="BS70" s="24"/>
      <c r="BU70" s="1">
        <f t="shared" ref="BU70" si="326">BC70+BK70</f>
        <v>0</v>
      </c>
      <c r="BV70" s="1">
        <f t="shared" ref="BV70" si="327">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175"/>
      <c r="B75" s="176"/>
      <c r="C75" s="176"/>
      <c r="D75" s="176"/>
      <c r="E75" s="176"/>
      <c r="F75" s="177"/>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0</v>
      </c>
      <c r="BD76" s="48">
        <f t="shared" ref="BD76" si="347">H76+X76+AN76</f>
        <v>0</v>
      </c>
      <c r="BE76" s="48">
        <f t="shared" ref="BE76" si="348">I76+Y76+AO76</f>
        <v>0</v>
      </c>
      <c r="BF76" s="48">
        <f t="shared" ref="BF76" si="349">J76+Z76+AP76</f>
        <v>0</v>
      </c>
      <c r="BG76" s="48">
        <f t="shared" ref="BG76" si="350">K76+AA76+AQ76</f>
        <v>0</v>
      </c>
      <c r="BH76" s="48">
        <f t="shared" ref="BH76" si="351">L76+AB76+AR76</f>
        <v>0</v>
      </c>
      <c r="BI76" s="49">
        <f t="shared" ref="BI76" si="352">M76+AC76+AS76</f>
        <v>0</v>
      </c>
      <c r="BJ76" s="50">
        <f t="shared" ref="BJ76" si="353">N76+AD76+AT76</f>
        <v>0</v>
      </c>
      <c r="BK76" s="47">
        <f t="shared" ref="BK76" si="354">O76+AE76+AU76</f>
        <v>0</v>
      </c>
      <c r="BL76" s="48">
        <f t="shared" ref="BL76" si="355">P76+AF76+AV76</f>
        <v>0</v>
      </c>
      <c r="BM76" s="48">
        <f t="shared" ref="BM76" si="356">Q76+AG76+AW76</f>
        <v>0</v>
      </c>
      <c r="BN76" s="48">
        <f t="shared" ref="BN76" si="357">R76+AH76+AX76</f>
        <v>0</v>
      </c>
      <c r="BO76" s="48">
        <f t="shared" ref="BO76" si="358">S76+AI76+AY76</f>
        <v>0</v>
      </c>
      <c r="BP76" s="48">
        <f t="shared" ref="BP76" si="359">T76+AJ76+AZ76</f>
        <v>0</v>
      </c>
      <c r="BQ76" s="49">
        <f t="shared" ref="BQ76" si="360">U76+AK76+BA76</f>
        <v>0</v>
      </c>
      <c r="BR76" s="50">
        <f t="shared" ref="BR76" si="361">V76+AL76+BB76</f>
        <v>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0</v>
      </c>
      <c r="X77" s="39"/>
      <c r="Y77" s="40"/>
      <c r="Z77" s="41"/>
      <c r="AA77" s="41"/>
      <c r="AB77" s="41"/>
      <c r="AC77" s="42"/>
      <c r="AD77" s="23">
        <f t="shared" ref="AD77:AD78" si="367">SUM(Y77:AC77)</f>
        <v>0</v>
      </c>
      <c r="AE77" s="16">
        <f t="shared" ref="AE77:AE78" si="368">AF77+AL77</f>
        <v>0</v>
      </c>
      <c r="AF77" s="39"/>
      <c r="AG77" s="40"/>
      <c r="AH77" s="41"/>
      <c r="AI77" s="41"/>
      <c r="AJ77" s="41"/>
      <c r="AK77" s="42"/>
      <c r="AL77" s="62">
        <f t="shared" ref="AL77:AL78" si="369">SUM(AG77:AK77)</f>
        <v>0</v>
      </c>
      <c r="AM77" s="16">
        <f t="shared" ref="AM77:AM78" si="370">AN77+AT77</f>
        <v>0</v>
      </c>
      <c r="AN77" s="39"/>
      <c r="AO77" s="40"/>
      <c r="AP77" s="41"/>
      <c r="AQ77" s="41"/>
      <c r="AR77" s="41"/>
      <c r="AS77" s="42"/>
      <c r="AT77" s="23">
        <f t="shared" ref="AT77:AT78" si="371">SUM(AO77:AS77)</f>
        <v>0</v>
      </c>
      <c r="AU77" s="16">
        <f t="shared" ref="AU77:AU78" si="372">AV77+BB77</f>
        <v>0</v>
      </c>
      <c r="AV77" s="39"/>
      <c r="AW77" s="40"/>
      <c r="AX77" s="41"/>
      <c r="AY77" s="41"/>
      <c r="AZ77" s="41"/>
      <c r="BA77" s="42"/>
      <c r="BB77" s="23">
        <f t="shared" ref="BB77:BB78" si="373">SUM(AW77:BA77)</f>
        <v>0</v>
      </c>
      <c r="BC77" s="16">
        <f t="shared" si="43"/>
        <v>0</v>
      </c>
      <c r="BD77" s="21">
        <f t="shared" si="56"/>
        <v>0</v>
      </c>
      <c r="BE77" s="21">
        <f t="shared" si="44"/>
        <v>0</v>
      </c>
      <c r="BF77" s="21">
        <f t="shared" si="57"/>
        <v>0</v>
      </c>
      <c r="BG77" s="21">
        <f t="shared" si="45"/>
        <v>0</v>
      </c>
      <c r="BH77" s="21">
        <f t="shared" si="46"/>
        <v>0</v>
      </c>
      <c r="BI77" s="22">
        <f t="shared" si="47"/>
        <v>0</v>
      </c>
      <c r="BJ77" s="23">
        <f t="shared" si="48"/>
        <v>0</v>
      </c>
      <c r="BK77" s="16">
        <f t="shared" si="58"/>
        <v>0</v>
      </c>
      <c r="BL77" s="21">
        <f t="shared" si="49"/>
        <v>0</v>
      </c>
      <c r="BM77" s="21">
        <f t="shared" si="50"/>
        <v>0</v>
      </c>
      <c r="BN77" s="21">
        <f t="shared" si="51"/>
        <v>0</v>
      </c>
      <c r="BO77" s="21">
        <f t="shared" si="52"/>
        <v>0</v>
      </c>
      <c r="BP77" s="21">
        <f t="shared" si="53"/>
        <v>0</v>
      </c>
      <c r="BQ77" s="22">
        <f t="shared" si="54"/>
        <v>0</v>
      </c>
      <c r="BR77" s="23">
        <f t="shared" si="55"/>
        <v>0</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0</v>
      </c>
      <c r="X78" s="39"/>
      <c r="Y78" s="40"/>
      <c r="Z78" s="41"/>
      <c r="AA78" s="41"/>
      <c r="AB78" s="41"/>
      <c r="AC78" s="42"/>
      <c r="AD78" s="23">
        <f t="shared" si="367"/>
        <v>0</v>
      </c>
      <c r="AE78" s="16">
        <f t="shared" si="368"/>
        <v>0</v>
      </c>
      <c r="AF78" s="39"/>
      <c r="AG78" s="40"/>
      <c r="AH78" s="41"/>
      <c r="AI78" s="41"/>
      <c r="AJ78" s="41"/>
      <c r="AK78" s="42"/>
      <c r="AL78" s="62">
        <f t="shared" si="369"/>
        <v>0</v>
      </c>
      <c r="AM78" s="16">
        <f t="shared" si="370"/>
        <v>0</v>
      </c>
      <c r="AN78" s="39"/>
      <c r="AO78" s="40"/>
      <c r="AP78" s="41"/>
      <c r="AQ78" s="41"/>
      <c r="AR78" s="41"/>
      <c r="AS78" s="42"/>
      <c r="AT78" s="23">
        <f t="shared" si="371"/>
        <v>0</v>
      </c>
      <c r="AU78" s="16">
        <f t="shared" si="372"/>
        <v>0</v>
      </c>
      <c r="AV78" s="39"/>
      <c r="AW78" s="40"/>
      <c r="AX78" s="41"/>
      <c r="AY78" s="41"/>
      <c r="AZ78" s="41"/>
      <c r="BA78" s="42"/>
      <c r="BB78" s="23">
        <f t="shared" si="373"/>
        <v>0</v>
      </c>
      <c r="BC78" s="38">
        <f t="shared" si="43"/>
        <v>0</v>
      </c>
      <c r="BD78" s="43">
        <f t="shared" si="56"/>
        <v>0</v>
      </c>
      <c r="BE78" s="43">
        <f t="shared" si="44"/>
        <v>0</v>
      </c>
      <c r="BF78" s="43">
        <f t="shared" si="57"/>
        <v>0</v>
      </c>
      <c r="BG78" s="43">
        <f t="shared" si="45"/>
        <v>0</v>
      </c>
      <c r="BH78" s="43">
        <f t="shared" si="46"/>
        <v>0</v>
      </c>
      <c r="BI78" s="44">
        <f t="shared" si="47"/>
        <v>0</v>
      </c>
      <c r="BJ78" s="45">
        <f t="shared" si="48"/>
        <v>0</v>
      </c>
      <c r="BK78" s="38">
        <f t="shared" si="58"/>
        <v>0</v>
      </c>
      <c r="BL78" s="43">
        <f t="shared" si="49"/>
        <v>0</v>
      </c>
      <c r="BM78" s="43">
        <f t="shared" si="50"/>
        <v>0</v>
      </c>
      <c r="BN78" s="43">
        <f t="shared" si="51"/>
        <v>0</v>
      </c>
      <c r="BO78" s="43">
        <f t="shared" si="52"/>
        <v>0</v>
      </c>
      <c r="BP78" s="43">
        <f t="shared" si="53"/>
        <v>0</v>
      </c>
      <c r="BQ78" s="44">
        <f t="shared" si="54"/>
        <v>0</v>
      </c>
      <c r="BR78" s="45">
        <f t="shared" si="55"/>
        <v>0</v>
      </c>
      <c r="BS78" s="24"/>
      <c r="BU78" s="1"/>
    </row>
    <row r="79" spans="1:77" ht="36" customHeight="1" thickBot="1" x14ac:dyDescent="0.3">
      <c r="A79" s="175"/>
      <c r="B79" s="176"/>
      <c r="C79" s="176"/>
      <c r="D79" s="176"/>
      <c r="E79" s="176"/>
      <c r="F79" s="177"/>
      <c r="G79" s="51">
        <f>H79+N79</f>
        <v>0</v>
      </c>
      <c r="H79" s="63">
        <f t="shared" ref="H79:M79" si="374">SUM(H76:H78)</f>
        <v>0</v>
      </c>
      <c r="I79" s="64">
        <f t="shared" si="374"/>
        <v>0</v>
      </c>
      <c r="J79" s="65">
        <f t="shared" si="374"/>
        <v>0</v>
      </c>
      <c r="K79" s="65">
        <f t="shared" si="374"/>
        <v>0</v>
      </c>
      <c r="L79" s="65">
        <f t="shared" si="374"/>
        <v>0</v>
      </c>
      <c r="M79" s="63">
        <f t="shared" si="374"/>
        <v>0</v>
      </c>
      <c r="N79" s="46">
        <f>SUM(I79:M79)</f>
        <v>0</v>
      </c>
      <c r="O79" s="51">
        <f>P79+V79</f>
        <v>0</v>
      </c>
      <c r="P79" s="63">
        <f t="shared" ref="P79:U79" si="375">SUM(P76:P78)</f>
        <v>0</v>
      </c>
      <c r="Q79" s="64">
        <f t="shared" si="375"/>
        <v>0</v>
      </c>
      <c r="R79" s="65">
        <f t="shared" si="375"/>
        <v>0</v>
      </c>
      <c r="S79" s="65">
        <f t="shared" si="375"/>
        <v>0</v>
      </c>
      <c r="T79" s="65">
        <f t="shared" si="375"/>
        <v>0</v>
      </c>
      <c r="U79" s="63">
        <f t="shared" si="375"/>
        <v>0</v>
      </c>
      <c r="V79" s="66">
        <f>SUM(Q79:U79)</f>
        <v>0</v>
      </c>
      <c r="W79" s="51">
        <f>X79+AD79</f>
        <v>0</v>
      </c>
      <c r="X79" s="63">
        <f t="shared" ref="X79:AC79" si="376">SUM(X76:X78)</f>
        <v>0</v>
      </c>
      <c r="Y79" s="64">
        <f t="shared" si="376"/>
        <v>0</v>
      </c>
      <c r="Z79" s="65">
        <f t="shared" si="376"/>
        <v>0</v>
      </c>
      <c r="AA79" s="65">
        <f t="shared" si="376"/>
        <v>0</v>
      </c>
      <c r="AB79" s="65">
        <f t="shared" si="376"/>
        <v>0</v>
      </c>
      <c r="AC79" s="63">
        <f t="shared" si="376"/>
        <v>0</v>
      </c>
      <c r="AD79" s="46">
        <f>SUM(Y79:AC79)</f>
        <v>0</v>
      </c>
      <c r="AE79" s="51">
        <f>AF79+AL79</f>
        <v>0</v>
      </c>
      <c r="AF79" s="63">
        <f t="shared" ref="AF79:AK79" si="377">SUM(AF76:AF78)</f>
        <v>0</v>
      </c>
      <c r="AG79" s="64">
        <f t="shared" si="377"/>
        <v>0</v>
      </c>
      <c r="AH79" s="65">
        <f t="shared" si="377"/>
        <v>0</v>
      </c>
      <c r="AI79" s="65">
        <f t="shared" si="377"/>
        <v>0</v>
      </c>
      <c r="AJ79" s="65">
        <f t="shared" si="377"/>
        <v>0</v>
      </c>
      <c r="AK79" s="63">
        <f t="shared" si="377"/>
        <v>0</v>
      </c>
      <c r="AL79" s="66">
        <f>SUM(AG79:AK79)</f>
        <v>0</v>
      </c>
      <c r="AM79" s="51">
        <f>AN79+AT79</f>
        <v>0</v>
      </c>
      <c r="AN79" s="63">
        <f t="shared" ref="AN79:AS79" si="378">SUM(AN76:AN78)</f>
        <v>0</v>
      </c>
      <c r="AO79" s="64">
        <f t="shared" si="378"/>
        <v>0</v>
      </c>
      <c r="AP79" s="65">
        <f t="shared" si="378"/>
        <v>0</v>
      </c>
      <c r="AQ79" s="65">
        <f t="shared" si="378"/>
        <v>0</v>
      </c>
      <c r="AR79" s="65">
        <f t="shared" si="378"/>
        <v>0</v>
      </c>
      <c r="AS79" s="63">
        <f t="shared" si="378"/>
        <v>0</v>
      </c>
      <c r="AT79" s="66">
        <f>SUM(AO79:AS79)</f>
        <v>0</v>
      </c>
      <c r="AU79" s="51">
        <f>AV79+BB79</f>
        <v>0</v>
      </c>
      <c r="AV79" s="63">
        <f t="shared" ref="AV79:BA79" si="379">SUM(AV76:AV78)</f>
        <v>0</v>
      </c>
      <c r="AW79" s="64">
        <f t="shared" si="379"/>
        <v>0</v>
      </c>
      <c r="AX79" s="65">
        <f t="shared" si="379"/>
        <v>0</v>
      </c>
      <c r="AY79" s="65">
        <f t="shared" si="379"/>
        <v>0</v>
      </c>
      <c r="AZ79" s="65">
        <f t="shared" si="379"/>
        <v>0</v>
      </c>
      <c r="BA79" s="63">
        <f t="shared" si="379"/>
        <v>0</v>
      </c>
      <c r="BB79" s="46">
        <f>SUM(AW79:BA79)</f>
        <v>0</v>
      </c>
      <c r="BC79" s="51">
        <f t="shared" si="43"/>
        <v>0</v>
      </c>
      <c r="BD79" s="52">
        <f t="shared" si="56"/>
        <v>0</v>
      </c>
      <c r="BE79" s="52">
        <f t="shared" si="44"/>
        <v>0</v>
      </c>
      <c r="BF79" s="52">
        <f t="shared" si="57"/>
        <v>0</v>
      </c>
      <c r="BG79" s="52">
        <f t="shared" si="45"/>
        <v>0</v>
      </c>
      <c r="BH79" s="52">
        <f t="shared" si="46"/>
        <v>0</v>
      </c>
      <c r="BI79" s="53">
        <f t="shared" si="47"/>
        <v>0</v>
      </c>
      <c r="BJ79" s="46">
        <f t="shared" si="48"/>
        <v>0</v>
      </c>
      <c r="BK79" s="51">
        <f t="shared" si="58"/>
        <v>0</v>
      </c>
      <c r="BL79" s="52">
        <f t="shared" si="49"/>
        <v>0</v>
      </c>
      <c r="BM79" s="52">
        <f t="shared" si="50"/>
        <v>0</v>
      </c>
      <c r="BN79" s="52">
        <f t="shared" si="51"/>
        <v>0</v>
      </c>
      <c r="BO79" s="52">
        <f t="shared" si="52"/>
        <v>0</v>
      </c>
      <c r="BP79" s="52">
        <f t="shared" si="53"/>
        <v>0</v>
      </c>
      <c r="BQ79" s="53">
        <f t="shared" si="54"/>
        <v>0</v>
      </c>
      <c r="BR79" s="46">
        <f t="shared" si="55"/>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175"/>
      <c r="B83" s="176"/>
      <c r="C83" s="176"/>
      <c r="D83" s="176"/>
      <c r="E83" s="176"/>
      <c r="F83" s="177"/>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175"/>
      <c r="B87" s="176"/>
      <c r="C87" s="176"/>
      <c r="D87" s="176"/>
      <c r="E87" s="176"/>
      <c r="F87" s="177"/>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182" t="s">
        <v>134</v>
      </c>
      <c r="B88" s="183"/>
      <c r="C88" s="183"/>
      <c r="D88" s="183"/>
      <c r="E88" s="183"/>
      <c r="F88" s="184"/>
      <c r="G88" s="54">
        <f t="shared" si="408"/>
        <v>0</v>
      </c>
      <c r="H88" s="67">
        <f t="shared" ref="H88:M88" si="455">SUM(H87,H83,H79,H75,H70,H66,H61,H53,H47,H42,H37,H30,H24)</f>
        <v>0</v>
      </c>
      <c r="I88" s="54">
        <f t="shared" si="455"/>
        <v>0</v>
      </c>
      <c r="J88" s="68">
        <f t="shared" si="455"/>
        <v>0</v>
      </c>
      <c r="K88" s="68">
        <f t="shared" si="455"/>
        <v>0</v>
      </c>
      <c r="L88" s="68">
        <f t="shared" si="455"/>
        <v>0</v>
      </c>
      <c r="M88" s="67">
        <f t="shared" si="455"/>
        <v>0</v>
      </c>
      <c r="N88" s="57">
        <f t="shared" si="429"/>
        <v>0</v>
      </c>
      <c r="O88" s="54">
        <f t="shared" ref="O88" si="456">P88+V88</f>
        <v>0</v>
      </c>
      <c r="P88" s="67">
        <f t="shared" ref="P88:U88" si="457">SUM(P87,P83,P79,P75,P70,P66,P61,P53,P47,P42,P37,P30,P24)</f>
        <v>0</v>
      </c>
      <c r="Q88" s="54">
        <f t="shared" si="457"/>
        <v>0</v>
      </c>
      <c r="R88" s="68">
        <f t="shared" si="457"/>
        <v>0</v>
      </c>
      <c r="S88" s="68">
        <f t="shared" si="457"/>
        <v>0</v>
      </c>
      <c r="T88" s="68">
        <f t="shared" si="457"/>
        <v>0</v>
      </c>
      <c r="U88" s="67">
        <f t="shared" si="457"/>
        <v>0</v>
      </c>
      <c r="V88" s="69">
        <f t="shared" si="431"/>
        <v>0</v>
      </c>
      <c r="W88" s="54">
        <f t="shared" ref="W88" si="458">X88+AD88</f>
        <v>0</v>
      </c>
      <c r="X88" s="67">
        <f t="shared" ref="X88:AC88" si="459">SUM(X87,X83,X79,X75,X70,X66,X61,X53,X47,X42,X37,X30,X24)</f>
        <v>0</v>
      </c>
      <c r="Y88" s="54">
        <f t="shared" si="459"/>
        <v>0</v>
      </c>
      <c r="Z88" s="68">
        <f t="shared" si="459"/>
        <v>0</v>
      </c>
      <c r="AA88" s="68">
        <f t="shared" si="459"/>
        <v>0</v>
      </c>
      <c r="AB88" s="68">
        <f t="shared" si="459"/>
        <v>0</v>
      </c>
      <c r="AC88" s="67">
        <f t="shared" si="459"/>
        <v>0</v>
      </c>
      <c r="AD88" s="57">
        <f t="shared" si="433"/>
        <v>0</v>
      </c>
      <c r="AE88" s="54">
        <f t="shared" ref="AE88" si="460">AF88+AL88</f>
        <v>0</v>
      </c>
      <c r="AF88" s="67">
        <f t="shared" ref="AF88:AK88" si="461">SUM(AF87,AF83,AF79,AF75,AF70,AF66,AF61,AF53,AF47,AF42,AF37,AF30,AF24)</f>
        <v>0</v>
      </c>
      <c r="AG88" s="54">
        <f t="shared" si="461"/>
        <v>0</v>
      </c>
      <c r="AH88" s="68">
        <f t="shared" si="461"/>
        <v>0</v>
      </c>
      <c r="AI88" s="68">
        <f t="shared" si="461"/>
        <v>0</v>
      </c>
      <c r="AJ88" s="68">
        <f t="shared" si="461"/>
        <v>0</v>
      </c>
      <c r="AK88" s="67">
        <f t="shared" si="461"/>
        <v>0</v>
      </c>
      <c r="AL88" s="69">
        <f t="shared" si="435"/>
        <v>0</v>
      </c>
      <c r="AM88" s="54">
        <f t="shared" ref="AM88" si="462">AN88+AT88</f>
        <v>0</v>
      </c>
      <c r="AN88" s="67">
        <f t="shared" ref="AN88:AS88" si="463">SUM(AN87,AN83,AN79,AN75,AN70,AN66,AN61,AN53,AN47,AN42,AN37,AN30,AN24)</f>
        <v>0</v>
      </c>
      <c r="AO88" s="54">
        <f t="shared" si="463"/>
        <v>0</v>
      </c>
      <c r="AP88" s="68">
        <f t="shared" si="463"/>
        <v>0</v>
      </c>
      <c r="AQ88" s="68">
        <f t="shared" si="463"/>
        <v>0</v>
      </c>
      <c r="AR88" s="68">
        <f t="shared" si="463"/>
        <v>0</v>
      </c>
      <c r="AS88" s="67">
        <f t="shared" si="463"/>
        <v>0</v>
      </c>
      <c r="AT88" s="69">
        <f t="shared" si="437"/>
        <v>0</v>
      </c>
      <c r="AU88" s="54">
        <f t="shared" ref="AU88" si="464">AV88+BB88</f>
        <v>0</v>
      </c>
      <c r="AV88" s="67">
        <f t="shared" ref="AV88:BA88" si="465">SUM(AV87,AV83,AV79,AV75,AV70,AV66,AV61,AV53,AV47,AV42,AV37,AV30,AV24)</f>
        <v>0</v>
      </c>
      <c r="AW88" s="54">
        <f t="shared" si="465"/>
        <v>0</v>
      </c>
      <c r="AX88" s="68">
        <f t="shared" si="465"/>
        <v>0</v>
      </c>
      <c r="AY88" s="68">
        <f t="shared" si="465"/>
        <v>0</v>
      </c>
      <c r="AZ88" s="68">
        <f t="shared" si="465"/>
        <v>0</v>
      </c>
      <c r="BA88" s="67">
        <f t="shared" si="465"/>
        <v>0</v>
      </c>
      <c r="BB88" s="57">
        <f t="shared" ref="BB88" si="466">SUM(AW88:BA88)</f>
        <v>0</v>
      </c>
      <c r="BC88" s="54">
        <f t="shared" si="439"/>
        <v>0</v>
      </c>
      <c r="BD88" s="55">
        <f t="shared" si="440"/>
        <v>0</v>
      </c>
      <c r="BE88" s="55">
        <f t="shared" si="441"/>
        <v>0</v>
      </c>
      <c r="BF88" s="55">
        <f t="shared" si="442"/>
        <v>0</v>
      </c>
      <c r="BG88" s="55">
        <f>K88+AA88+AQ88</f>
        <v>0</v>
      </c>
      <c r="BH88" s="55">
        <f t="shared" si="444"/>
        <v>0</v>
      </c>
      <c r="BI88" s="56">
        <f t="shared" si="445"/>
        <v>0</v>
      </c>
      <c r="BJ88" s="57">
        <f>N88+AD88+AT88</f>
        <v>0</v>
      </c>
      <c r="BK88" s="54">
        <f t="shared" si="447"/>
        <v>0</v>
      </c>
      <c r="BL88" s="55">
        <f t="shared" si="448"/>
        <v>0</v>
      </c>
      <c r="BM88" s="55">
        <f t="shared" si="449"/>
        <v>0</v>
      </c>
      <c r="BN88" s="55">
        <f t="shared" si="450"/>
        <v>0</v>
      </c>
      <c r="BO88" s="55">
        <f t="shared" si="451"/>
        <v>0</v>
      </c>
      <c r="BP88" s="55">
        <f t="shared" si="452"/>
        <v>0</v>
      </c>
      <c r="BQ88" s="56">
        <f t="shared" si="453"/>
        <v>0</v>
      </c>
      <c r="BR88" s="57">
        <f t="shared" si="454"/>
        <v>0</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439"/>
        <v>0</v>
      </c>
      <c r="BD89" s="48">
        <f t="shared" si="440"/>
        <v>0</v>
      </c>
      <c r="BE89" s="48">
        <f t="shared" si="441"/>
        <v>0</v>
      </c>
      <c r="BF89" s="48">
        <f t="shared" si="442"/>
        <v>0</v>
      </c>
      <c r="BG89" s="48">
        <f t="shared" ref="BG89:BG95" si="467">K89+AA89+AQ89</f>
        <v>0</v>
      </c>
      <c r="BH89" s="48">
        <f t="shared" si="444"/>
        <v>0</v>
      </c>
      <c r="BI89" s="49">
        <f t="shared" si="445"/>
        <v>0</v>
      </c>
      <c r="BJ89" s="50">
        <f t="shared" ref="BJ89:BJ95" si="468">N89+AD89+AT89</f>
        <v>0</v>
      </c>
      <c r="BK89" s="47">
        <f t="shared" si="447"/>
        <v>0</v>
      </c>
      <c r="BL89" s="48">
        <f t="shared" si="448"/>
        <v>0</v>
      </c>
      <c r="BM89" s="48">
        <f t="shared" si="449"/>
        <v>0</v>
      </c>
      <c r="BN89" s="48">
        <f t="shared" si="450"/>
        <v>0</v>
      </c>
      <c r="BO89" s="48">
        <f t="shared" si="451"/>
        <v>0</v>
      </c>
      <c r="BP89" s="48">
        <f t="shared" si="452"/>
        <v>0</v>
      </c>
      <c r="BQ89" s="49">
        <f t="shared" si="453"/>
        <v>0</v>
      </c>
      <c r="BR89" s="50">
        <f t="shared" si="454"/>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0</v>
      </c>
      <c r="H91" s="39"/>
      <c r="I91" s="40"/>
      <c r="J91" s="41"/>
      <c r="K91" s="41"/>
      <c r="L91" s="41"/>
      <c r="M91" s="42"/>
      <c r="N91" s="23">
        <f t="shared" ref="N91:N95" si="476">SUM(I91:M91)</f>
        <v>0</v>
      </c>
      <c r="O91" s="16">
        <f t="shared" ref="O91:O95" si="477">P91+V91</f>
        <v>0</v>
      </c>
      <c r="P91" s="39"/>
      <c r="Q91" s="40"/>
      <c r="R91" s="41"/>
      <c r="S91" s="41"/>
      <c r="T91" s="41"/>
      <c r="U91" s="42"/>
      <c r="V91" s="62">
        <f t="shared" ref="V91:V95" si="478">SUM(Q91:U91)</f>
        <v>0</v>
      </c>
      <c r="W91" s="16">
        <f t="shared" ref="W91:W95" si="479">X91+AD91</f>
        <v>0</v>
      </c>
      <c r="X91" s="39"/>
      <c r="Y91" s="40"/>
      <c r="Z91" s="41"/>
      <c r="AA91" s="41"/>
      <c r="AB91" s="41"/>
      <c r="AC91" s="42"/>
      <c r="AD91" s="23">
        <f t="shared" ref="AD91:AD95" si="480">SUM(Y91:AC91)</f>
        <v>0</v>
      </c>
      <c r="AE91" s="16">
        <f t="shared" ref="AE91:AE95" si="481">AF91+AL91</f>
        <v>0</v>
      </c>
      <c r="AF91" s="39"/>
      <c r="AG91" s="40"/>
      <c r="AH91" s="41"/>
      <c r="AI91" s="41"/>
      <c r="AJ91" s="41"/>
      <c r="AK91" s="42"/>
      <c r="AL91" s="62">
        <f t="shared" ref="AL91:AL95" si="482">SUM(AG91:AK91)</f>
        <v>0</v>
      </c>
      <c r="AM91" s="16">
        <f t="shared" ref="AM91:AM95" si="483">AN91+AT91</f>
        <v>0</v>
      </c>
      <c r="AN91" s="39"/>
      <c r="AO91" s="40"/>
      <c r="AP91" s="41"/>
      <c r="AQ91" s="41"/>
      <c r="AR91" s="41"/>
      <c r="AS91" s="42"/>
      <c r="AT91" s="23">
        <f t="shared" ref="AT91:AT95" si="484">SUM(AO91:AS91)</f>
        <v>0</v>
      </c>
      <c r="AU91" s="16">
        <f t="shared" ref="AU91:AU95" si="485">AV91+BB91</f>
        <v>0</v>
      </c>
      <c r="AV91" s="39"/>
      <c r="AW91" s="40"/>
      <c r="AX91" s="41"/>
      <c r="AY91" s="41"/>
      <c r="AZ91" s="41"/>
      <c r="BA91" s="42"/>
      <c r="BB91" s="23">
        <f t="shared" ref="BB91:BB95" si="486">SUM(AW91:BA91)</f>
        <v>0</v>
      </c>
      <c r="BC91" s="16">
        <f t="shared" si="439"/>
        <v>0</v>
      </c>
      <c r="BD91" s="21">
        <f t="shared" si="440"/>
        <v>0</v>
      </c>
      <c r="BE91" s="21">
        <f t="shared" si="441"/>
        <v>0</v>
      </c>
      <c r="BF91" s="21">
        <f t="shared" si="442"/>
        <v>0</v>
      </c>
      <c r="BG91" s="21">
        <f t="shared" si="467"/>
        <v>0</v>
      </c>
      <c r="BH91" s="21">
        <f t="shared" si="444"/>
        <v>0</v>
      </c>
      <c r="BI91" s="22">
        <f t="shared" si="445"/>
        <v>0</v>
      </c>
      <c r="BJ91" s="23">
        <f t="shared" si="468"/>
        <v>0</v>
      </c>
      <c r="BK91" s="16">
        <f t="shared" si="447"/>
        <v>0</v>
      </c>
      <c r="BL91" s="21">
        <f t="shared" si="448"/>
        <v>0</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19</v>
      </c>
      <c r="H93" s="39">
        <v>18</v>
      </c>
      <c r="I93" s="40"/>
      <c r="J93" s="41"/>
      <c r="K93" s="41">
        <v>1</v>
      </c>
      <c r="L93" s="41"/>
      <c r="M93" s="42"/>
      <c r="N93" s="23">
        <f t="shared" si="476"/>
        <v>1</v>
      </c>
      <c r="O93" s="16">
        <f t="shared" si="477"/>
        <v>21</v>
      </c>
      <c r="P93" s="39">
        <v>21</v>
      </c>
      <c r="Q93" s="40"/>
      <c r="R93" s="41"/>
      <c r="S93" s="41"/>
      <c r="T93" s="41"/>
      <c r="U93" s="42"/>
      <c r="V93" s="62">
        <f t="shared" si="478"/>
        <v>0</v>
      </c>
      <c r="W93" s="16">
        <f t="shared" si="479"/>
        <v>21</v>
      </c>
      <c r="X93" s="39">
        <v>18</v>
      </c>
      <c r="Y93" s="40">
        <v>1</v>
      </c>
      <c r="Z93" s="41">
        <v>1</v>
      </c>
      <c r="AA93" s="41">
        <v>1</v>
      </c>
      <c r="AB93" s="41"/>
      <c r="AC93" s="42"/>
      <c r="AD93" s="23">
        <f t="shared" si="480"/>
        <v>3</v>
      </c>
      <c r="AE93" s="16">
        <f t="shared" si="481"/>
        <v>18</v>
      </c>
      <c r="AF93" s="39">
        <v>16</v>
      </c>
      <c r="AG93" s="40"/>
      <c r="AH93" s="41"/>
      <c r="AI93" s="41">
        <v>2</v>
      </c>
      <c r="AJ93" s="41"/>
      <c r="AK93" s="42"/>
      <c r="AL93" s="62">
        <f t="shared" si="482"/>
        <v>2</v>
      </c>
      <c r="AM93" s="16">
        <f t="shared" si="483"/>
        <v>18</v>
      </c>
      <c r="AN93" s="39">
        <v>17</v>
      </c>
      <c r="AO93" s="40"/>
      <c r="AP93" s="41">
        <v>1</v>
      </c>
      <c r="AQ93" s="41"/>
      <c r="AR93" s="41"/>
      <c r="AS93" s="42"/>
      <c r="AT93" s="23">
        <f t="shared" si="484"/>
        <v>1</v>
      </c>
      <c r="AU93" s="16">
        <f t="shared" si="485"/>
        <v>13</v>
      </c>
      <c r="AV93" s="39">
        <v>13</v>
      </c>
      <c r="AW93" s="40"/>
      <c r="AX93" s="41"/>
      <c r="AY93" s="41"/>
      <c r="AZ93" s="41"/>
      <c r="BA93" s="42"/>
      <c r="BB93" s="23">
        <f t="shared" si="486"/>
        <v>0</v>
      </c>
      <c r="BC93" s="16">
        <f t="shared" si="439"/>
        <v>58</v>
      </c>
      <c r="BD93" s="21">
        <f t="shared" si="440"/>
        <v>53</v>
      </c>
      <c r="BE93" s="21">
        <f t="shared" si="441"/>
        <v>1</v>
      </c>
      <c r="BF93" s="21">
        <f t="shared" si="442"/>
        <v>2</v>
      </c>
      <c r="BG93" s="21">
        <f t="shared" si="467"/>
        <v>2</v>
      </c>
      <c r="BH93" s="21">
        <f t="shared" si="444"/>
        <v>0</v>
      </c>
      <c r="BI93" s="22">
        <f t="shared" si="445"/>
        <v>0</v>
      </c>
      <c r="BJ93" s="23">
        <f t="shared" si="468"/>
        <v>5</v>
      </c>
      <c r="BK93" s="16">
        <f t="shared" si="447"/>
        <v>52</v>
      </c>
      <c r="BL93" s="21">
        <f t="shared" si="448"/>
        <v>50</v>
      </c>
      <c r="BM93" s="21">
        <f t="shared" si="449"/>
        <v>0</v>
      </c>
      <c r="BN93" s="21">
        <f t="shared" si="450"/>
        <v>0</v>
      </c>
      <c r="BO93" s="21">
        <f t="shared" si="451"/>
        <v>2</v>
      </c>
      <c r="BP93" s="21">
        <f t="shared" si="452"/>
        <v>0</v>
      </c>
      <c r="BQ93" s="22">
        <f t="shared" si="453"/>
        <v>0</v>
      </c>
      <c r="BR93" s="23">
        <f t="shared" si="454"/>
        <v>2</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0</v>
      </c>
      <c r="H96" s="39"/>
      <c r="I96" s="40"/>
      <c r="J96" s="41"/>
      <c r="K96" s="41"/>
      <c r="L96" s="41"/>
      <c r="M96" s="42"/>
      <c r="N96" s="23">
        <f t="shared" ref="N96:N129" si="488">SUM(I96:M96)</f>
        <v>0</v>
      </c>
      <c r="O96" s="16">
        <f t="shared" ref="O96:O129" si="489">P96+V96</f>
        <v>0</v>
      </c>
      <c r="P96" s="39"/>
      <c r="Q96" s="40"/>
      <c r="R96" s="41"/>
      <c r="S96" s="41"/>
      <c r="T96" s="41"/>
      <c r="U96" s="42"/>
      <c r="V96" s="62">
        <f t="shared" ref="V96:V129" si="490">SUM(Q96:U96)</f>
        <v>0</v>
      </c>
      <c r="W96" s="16">
        <f t="shared" ref="W96:W129" si="491">X96+AD96</f>
        <v>0</v>
      </c>
      <c r="X96" s="39"/>
      <c r="Y96" s="40"/>
      <c r="Z96" s="41"/>
      <c r="AA96" s="41"/>
      <c r="AB96" s="41"/>
      <c r="AC96" s="42"/>
      <c r="AD96" s="23">
        <f t="shared" ref="AD96:AD129" si="492">SUM(Y96:AC96)</f>
        <v>0</v>
      </c>
      <c r="AE96" s="16">
        <f t="shared" ref="AE96:AE129" si="493">AF96+AL96</f>
        <v>0</v>
      </c>
      <c r="AF96" s="39"/>
      <c r="AG96" s="40"/>
      <c r="AH96" s="41"/>
      <c r="AI96" s="41"/>
      <c r="AJ96" s="41"/>
      <c r="AK96" s="42"/>
      <c r="AL96" s="62">
        <f t="shared" ref="AL96:AL129" si="494">SUM(AG96:AK96)</f>
        <v>0</v>
      </c>
      <c r="AM96" s="16">
        <f t="shared" ref="AM96:AM129" si="495">AN96+AT96</f>
        <v>0</v>
      </c>
      <c r="AN96" s="39"/>
      <c r="AO96" s="40"/>
      <c r="AP96" s="41"/>
      <c r="AQ96" s="41"/>
      <c r="AR96" s="41"/>
      <c r="AS96" s="42"/>
      <c r="AT96" s="23">
        <f t="shared" ref="AT96:AT129" si="496">SUM(AO96:AS96)</f>
        <v>0</v>
      </c>
      <c r="AU96" s="16">
        <f t="shared" ref="AU96:AU129" si="497">AV96+BB96</f>
        <v>0</v>
      </c>
      <c r="AV96" s="39"/>
      <c r="AW96" s="40"/>
      <c r="AX96" s="41"/>
      <c r="AY96" s="41"/>
      <c r="AZ96" s="41"/>
      <c r="BA96" s="42"/>
      <c r="BB96" s="23">
        <f t="shared" ref="BB96:BB129" si="498">SUM(AW96:BA96)</f>
        <v>0</v>
      </c>
      <c r="BC96" s="38">
        <f t="shared" ref="BC96:BC129" si="499">G96+W96+AM96</f>
        <v>0</v>
      </c>
      <c r="BD96" s="43">
        <f t="shared" ref="BD96:BD129" si="500">H96+X96+AN96</f>
        <v>0</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0</v>
      </c>
      <c r="BJ96" s="45">
        <f t="shared" ref="BJ96:BJ129" si="506">N96+AD96+AT96</f>
        <v>0</v>
      </c>
      <c r="BK96" s="38">
        <f t="shared" ref="BK96:BK129" si="507">O96+AE96+AU96</f>
        <v>0</v>
      </c>
      <c r="BL96" s="43">
        <f t="shared" ref="BL96:BL129" si="508">P96+AF96+AV96</f>
        <v>0</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0</v>
      </c>
      <c r="BR96" s="45">
        <f t="shared" ref="BR96:BR129" si="514">V96+AL96+BB96</f>
        <v>0</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0</v>
      </c>
      <c r="H101" s="39"/>
      <c r="I101" s="40"/>
      <c r="J101" s="41"/>
      <c r="K101" s="41"/>
      <c r="L101" s="41"/>
      <c r="M101" s="42"/>
      <c r="N101" s="23">
        <f t="shared" si="488"/>
        <v>0</v>
      </c>
      <c r="O101" s="16">
        <f t="shared" si="489"/>
        <v>0</v>
      </c>
      <c r="P101" s="39"/>
      <c r="Q101" s="40"/>
      <c r="R101" s="41"/>
      <c r="S101" s="41"/>
      <c r="T101" s="41"/>
      <c r="U101" s="42"/>
      <c r="V101" s="62">
        <f t="shared" si="490"/>
        <v>0</v>
      </c>
      <c r="W101" s="16">
        <f t="shared" si="491"/>
        <v>0</v>
      </c>
      <c r="X101" s="39"/>
      <c r="Y101" s="40"/>
      <c r="Z101" s="41"/>
      <c r="AA101" s="41"/>
      <c r="AB101" s="41"/>
      <c r="AC101" s="42"/>
      <c r="AD101" s="23">
        <f t="shared" si="492"/>
        <v>0</v>
      </c>
      <c r="AE101" s="16">
        <f t="shared" si="493"/>
        <v>0</v>
      </c>
      <c r="AF101" s="39"/>
      <c r="AG101" s="40"/>
      <c r="AH101" s="41"/>
      <c r="AI101" s="41"/>
      <c r="AJ101" s="41"/>
      <c r="AK101" s="42"/>
      <c r="AL101" s="62">
        <f t="shared" si="494"/>
        <v>0</v>
      </c>
      <c r="AM101" s="16">
        <f t="shared" si="495"/>
        <v>0</v>
      </c>
      <c r="AN101" s="39"/>
      <c r="AO101" s="40"/>
      <c r="AP101" s="41"/>
      <c r="AQ101" s="41"/>
      <c r="AR101" s="41"/>
      <c r="AS101" s="42"/>
      <c r="AT101" s="23">
        <f t="shared" si="496"/>
        <v>0</v>
      </c>
      <c r="AU101" s="16">
        <f t="shared" si="497"/>
        <v>0</v>
      </c>
      <c r="AV101" s="39"/>
      <c r="AW101" s="40"/>
      <c r="AX101" s="41"/>
      <c r="AY101" s="41"/>
      <c r="AZ101" s="41"/>
      <c r="BA101" s="42"/>
      <c r="BB101" s="23">
        <f t="shared" si="498"/>
        <v>0</v>
      </c>
      <c r="BC101" s="38">
        <f t="shared" si="499"/>
        <v>0</v>
      </c>
      <c r="BD101" s="43">
        <f t="shared" si="500"/>
        <v>0</v>
      </c>
      <c r="BE101" s="43">
        <f t="shared" si="501"/>
        <v>0</v>
      </c>
      <c r="BF101" s="43">
        <f t="shared" si="502"/>
        <v>0</v>
      </c>
      <c r="BG101" s="43">
        <f t="shared" si="503"/>
        <v>0</v>
      </c>
      <c r="BH101" s="43">
        <f t="shared" si="504"/>
        <v>0</v>
      </c>
      <c r="BI101" s="44">
        <f t="shared" si="505"/>
        <v>0</v>
      </c>
      <c r="BJ101" s="45">
        <f t="shared" si="506"/>
        <v>0</v>
      </c>
      <c r="BK101" s="38">
        <f t="shared" si="507"/>
        <v>0</v>
      </c>
      <c r="BL101" s="43">
        <f t="shared" si="508"/>
        <v>0</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0</v>
      </c>
      <c r="H102" s="39"/>
      <c r="I102" s="40"/>
      <c r="J102" s="41"/>
      <c r="K102" s="41"/>
      <c r="L102" s="41"/>
      <c r="M102" s="42"/>
      <c r="N102" s="23">
        <f t="shared" si="488"/>
        <v>0</v>
      </c>
      <c r="O102" s="16">
        <f t="shared" si="489"/>
        <v>0</v>
      </c>
      <c r="P102" s="39"/>
      <c r="Q102" s="40"/>
      <c r="R102" s="41"/>
      <c r="S102" s="41"/>
      <c r="T102" s="41"/>
      <c r="U102" s="42"/>
      <c r="V102" s="62">
        <f t="shared" si="490"/>
        <v>0</v>
      </c>
      <c r="W102" s="16">
        <f t="shared" si="491"/>
        <v>0</v>
      </c>
      <c r="X102" s="39"/>
      <c r="Y102" s="40"/>
      <c r="Z102" s="41"/>
      <c r="AA102" s="41"/>
      <c r="AB102" s="41"/>
      <c r="AC102" s="42"/>
      <c r="AD102" s="23">
        <f t="shared" si="492"/>
        <v>0</v>
      </c>
      <c r="AE102" s="16">
        <f t="shared" si="493"/>
        <v>0</v>
      </c>
      <c r="AF102" s="39"/>
      <c r="AG102" s="40"/>
      <c r="AH102" s="41"/>
      <c r="AI102" s="41"/>
      <c r="AJ102" s="41"/>
      <c r="AK102" s="42"/>
      <c r="AL102" s="62">
        <f t="shared" si="494"/>
        <v>0</v>
      </c>
      <c r="AM102" s="16">
        <f t="shared" si="495"/>
        <v>0</v>
      </c>
      <c r="AN102" s="39"/>
      <c r="AO102" s="40"/>
      <c r="AP102" s="41"/>
      <c r="AQ102" s="41"/>
      <c r="AR102" s="41"/>
      <c r="AS102" s="42"/>
      <c r="AT102" s="23">
        <f t="shared" si="496"/>
        <v>0</v>
      </c>
      <c r="AU102" s="16">
        <f t="shared" si="497"/>
        <v>0</v>
      </c>
      <c r="AV102" s="39"/>
      <c r="AW102" s="40"/>
      <c r="AX102" s="41"/>
      <c r="AY102" s="41"/>
      <c r="AZ102" s="41"/>
      <c r="BA102" s="42"/>
      <c r="BB102" s="23">
        <f t="shared" si="498"/>
        <v>0</v>
      </c>
      <c r="BC102" s="38">
        <f t="shared" si="499"/>
        <v>0</v>
      </c>
      <c r="BD102" s="43">
        <f t="shared" si="500"/>
        <v>0</v>
      </c>
      <c r="BE102" s="43">
        <f t="shared" si="501"/>
        <v>0</v>
      </c>
      <c r="BF102" s="43">
        <f t="shared" si="502"/>
        <v>0</v>
      </c>
      <c r="BG102" s="43">
        <f t="shared" si="503"/>
        <v>0</v>
      </c>
      <c r="BH102" s="43">
        <f t="shared" si="504"/>
        <v>0</v>
      </c>
      <c r="BI102" s="44">
        <f t="shared" si="505"/>
        <v>0</v>
      </c>
      <c r="BJ102" s="45">
        <f t="shared" si="506"/>
        <v>0</v>
      </c>
      <c r="BK102" s="38">
        <f t="shared" si="507"/>
        <v>0</v>
      </c>
      <c r="BL102" s="43">
        <f t="shared" si="508"/>
        <v>0</v>
      </c>
      <c r="BM102" s="43">
        <f t="shared" si="509"/>
        <v>0</v>
      </c>
      <c r="BN102" s="43">
        <f t="shared" si="510"/>
        <v>0</v>
      </c>
      <c r="BO102" s="43">
        <f t="shared" si="511"/>
        <v>0</v>
      </c>
      <c r="BP102" s="43">
        <f t="shared" si="512"/>
        <v>0</v>
      </c>
      <c r="BQ102" s="44">
        <f t="shared" si="513"/>
        <v>0</v>
      </c>
      <c r="BR102" s="45">
        <f t="shared" si="514"/>
        <v>0</v>
      </c>
      <c r="BS102" s="24"/>
      <c r="BU102" s="1"/>
      <c r="BV102" s="1"/>
    </row>
    <row r="103" spans="1:74" ht="36" customHeight="1" thickBot="1" x14ac:dyDescent="0.3">
      <c r="A103" s="121" t="s">
        <v>29</v>
      </c>
      <c r="B103" s="122" t="s">
        <v>56</v>
      </c>
      <c r="C103" s="122" t="s">
        <v>95</v>
      </c>
      <c r="D103" s="123" t="s">
        <v>82</v>
      </c>
      <c r="E103" s="124" t="s">
        <v>81</v>
      </c>
      <c r="F103" s="125" t="s">
        <v>10</v>
      </c>
      <c r="G103" s="16">
        <f t="shared" si="487"/>
        <v>0</v>
      </c>
      <c r="H103" s="39"/>
      <c r="I103" s="40"/>
      <c r="J103" s="41"/>
      <c r="K103" s="41"/>
      <c r="L103" s="41"/>
      <c r="M103" s="42"/>
      <c r="N103" s="23">
        <f t="shared" si="488"/>
        <v>0</v>
      </c>
      <c r="O103" s="16">
        <f t="shared" si="489"/>
        <v>0</v>
      </c>
      <c r="P103" s="39"/>
      <c r="Q103" s="40"/>
      <c r="R103" s="41"/>
      <c r="S103" s="41"/>
      <c r="T103" s="41"/>
      <c r="U103" s="42"/>
      <c r="V103" s="62">
        <f t="shared" si="490"/>
        <v>0</v>
      </c>
      <c r="W103" s="16">
        <f t="shared" si="491"/>
        <v>0</v>
      </c>
      <c r="X103" s="39"/>
      <c r="Y103" s="40"/>
      <c r="Z103" s="41"/>
      <c r="AA103" s="41"/>
      <c r="AB103" s="41"/>
      <c r="AC103" s="42"/>
      <c r="AD103" s="23">
        <f t="shared" si="492"/>
        <v>0</v>
      </c>
      <c r="AE103" s="16">
        <f t="shared" si="493"/>
        <v>0</v>
      </c>
      <c r="AF103" s="39"/>
      <c r="AG103" s="40"/>
      <c r="AH103" s="41"/>
      <c r="AI103" s="41"/>
      <c r="AJ103" s="41"/>
      <c r="AK103" s="42"/>
      <c r="AL103" s="62">
        <f t="shared" si="494"/>
        <v>0</v>
      </c>
      <c r="AM103" s="16">
        <f t="shared" si="495"/>
        <v>0</v>
      </c>
      <c r="AN103" s="39"/>
      <c r="AO103" s="40"/>
      <c r="AP103" s="41"/>
      <c r="AQ103" s="41"/>
      <c r="AR103" s="41"/>
      <c r="AS103" s="42"/>
      <c r="AT103" s="23">
        <f t="shared" si="496"/>
        <v>0</v>
      </c>
      <c r="AU103" s="16">
        <f t="shared" si="497"/>
        <v>0</v>
      </c>
      <c r="AV103" s="39"/>
      <c r="AW103" s="40"/>
      <c r="AX103" s="41"/>
      <c r="AY103" s="41"/>
      <c r="AZ103" s="41"/>
      <c r="BA103" s="42"/>
      <c r="BB103" s="23">
        <f t="shared" si="498"/>
        <v>0</v>
      </c>
      <c r="BC103" s="38">
        <f t="shared" si="499"/>
        <v>0</v>
      </c>
      <c r="BD103" s="43">
        <f t="shared" si="500"/>
        <v>0</v>
      </c>
      <c r="BE103" s="43">
        <f t="shared" si="501"/>
        <v>0</v>
      </c>
      <c r="BF103" s="43">
        <f t="shared" si="502"/>
        <v>0</v>
      </c>
      <c r="BG103" s="43">
        <f t="shared" si="503"/>
        <v>0</v>
      </c>
      <c r="BH103" s="43">
        <f t="shared" si="504"/>
        <v>0</v>
      </c>
      <c r="BI103" s="44">
        <f t="shared" si="505"/>
        <v>0</v>
      </c>
      <c r="BJ103" s="45">
        <f t="shared" si="506"/>
        <v>0</v>
      </c>
      <c r="BK103" s="38">
        <f t="shared" si="507"/>
        <v>0</v>
      </c>
      <c r="BL103" s="43">
        <f t="shared" si="508"/>
        <v>0</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0</v>
      </c>
      <c r="H105" s="39"/>
      <c r="I105" s="40"/>
      <c r="J105" s="41"/>
      <c r="K105" s="41"/>
      <c r="L105" s="41"/>
      <c r="M105" s="42"/>
      <c r="N105" s="23">
        <f t="shared" si="488"/>
        <v>0</v>
      </c>
      <c r="O105" s="16">
        <f t="shared" si="489"/>
        <v>0</v>
      </c>
      <c r="P105" s="39"/>
      <c r="Q105" s="40"/>
      <c r="R105" s="41"/>
      <c r="S105" s="41"/>
      <c r="T105" s="41"/>
      <c r="U105" s="42"/>
      <c r="V105" s="62">
        <f t="shared" si="490"/>
        <v>0</v>
      </c>
      <c r="W105" s="16">
        <f t="shared" si="491"/>
        <v>0</v>
      </c>
      <c r="X105" s="39"/>
      <c r="Y105" s="40"/>
      <c r="Z105" s="41"/>
      <c r="AA105" s="41"/>
      <c r="AB105" s="41"/>
      <c r="AC105" s="42"/>
      <c r="AD105" s="23">
        <f t="shared" si="492"/>
        <v>0</v>
      </c>
      <c r="AE105" s="16">
        <f t="shared" si="493"/>
        <v>0</v>
      </c>
      <c r="AF105" s="39"/>
      <c r="AG105" s="40"/>
      <c r="AH105" s="41"/>
      <c r="AI105" s="41"/>
      <c r="AJ105" s="41"/>
      <c r="AK105" s="42"/>
      <c r="AL105" s="62">
        <f t="shared" si="494"/>
        <v>0</v>
      </c>
      <c r="AM105" s="16">
        <f t="shared" si="495"/>
        <v>0</v>
      </c>
      <c r="AN105" s="39"/>
      <c r="AO105" s="40"/>
      <c r="AP105" s="41"/>
      <c r="AQ105" s="41"/>
      <c r="AR105" s="41"/>
      <c r="AS105" s="42"/>
      <c r="AT105" s="23">
        <f t="shared" si="496"/>
        <v>0</v>
      </c>
      <c r="AU105" s="16">
        <f t="shared" si="497"/>
        <v>0</v>
      </c>
      <c r="AV105" s="39"/>
      <c r="AW105" s="40"/>
      <c r="AX105" s="41"/>
      <c r="AY105" s="41"/>
      <c r="AZ105" s="41"/>
      <c r="BA105" s="42"/>
      <c r="BB105" s="23">
        <f t="shared" si="498"/>
        <v>0</v>
      </c>
      <c r="BC105" s="38">
        <f t="shared" si="499"/>
        <v>0</v>
      </c>
      <c r="BD105" s="43">
        <f t="shared" si="500"/>
        <v>0</v>
      </c>
      <c r="BE105" s="43">
        <f t="shared" si="501"/>
        <v>0</v>
      </c>
      <c r="BF105" s="43">
        <f t="shared" si="502"/>
        <v>0</v>
      </c>
      <c r="BG105" s="43">
        <f t="shared" si="503"/>
        <v>0</v>
      </c>
      <c r="BH105" s="43">
        <f t="shared" si="504"/>
        <v>0</v>
      </c>
      <c r="BI105" s="44">
        <f t="shared" si="505"/>
        <v>0</v>
      </c>
      <c r="BJ105" s="45">
        <f t="shared" si="506"/>
        <v>0</v>
      </c>
      <c r="BK105" s="38">
        <f t="shared" si="507"/>
        <v>0</v>
      </c>
      <c r="BL105" s="43">
        <f t="shared" si="508"/>
        <v>0</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0</v>
      </c>
      <c r="H107" s="39"/>
      <c r="I107" s="40"/>
      <c r="J107" s="41"/>
      <c r="K107" s="41"/>
      <c r="L107" s="41"/>
      <c r="M107" s="42"/>
      <c r="N107" s="23">
        <f t="shared" si="488"/>
        <v>0</v>
      </c>
      <c r="O107" s="16">
        <f t="shared" si="489"/>
        <v>0</v>
      </c>
      <c r="P107" s="39"/>
      <c r="Q107" s="40"/>
      <c r="R107" s="41"/>
      <c r="S107" s="41"/>
      <c r="T107" s="41"/>
      <c r="U107" s="42"/>
      <c r="V107" s="62">
        <f t="shared" si="490"/>
        <v>0</v>
      </c>
      <c r="W107" s="16">
        <f t="shared" si="491"/>
        <v>0</v>
      </c>
      <c r="X107" s="39"/>
      <c r="Y107" s="40"/>
      <c r="Z107" s="41"/>
      <c r="AA107" s="41"/>
      <c r="AB107" s="41"/>
      <c r="AC107" s="42"/>
      <c r="AD107" s="23">
        <f t="shared" si="492"/>
        <v>0</v>
      </c>
      <c r="AE107" s="16">
        <f t="shared" si="493"/>
        <v>0</v>
      </c>
      <c r="AF107" s="39"/>
      <c r="AG107" s="40"/>
      <c r="AH107" s="41"/>
      <c r="AI107" s="41"/>
      <c r="AJ107" s="41"/>
      <c r="AK107" s="42"/>
      <c r="AL107" s="62">
        <f t="shared" si="494"/>
        <v>0</v>
      </c>
      <c r="AM107" s="16">
        <f t="shared" si="495"/>
        <v>0</v>
      </c>
      <c r="AN107" s="39"/>
      <c r="AO107" s="40"/>
      <c r="AP107" s="41"/>
      <c r="AQ107" s="41"/>
      <c r="AR107" s="41"/>
      <c r="AS107" s="42"/>
      <c r="AT107" s="23">
        <f t="shared" si="496"/>
        <v>0</v>
      </c>
      <c r="AU107" s="16">
        <f t="shared" si="497"/>
        <v>0</v>
      </c>
      <c r="AV107" s="39"/>
      <c r="AW107" s="40"/>
      <c r="AX107" s="41"/>
      <c r="AY107" s="41"/>
      <c r="AZ107" s="41"/>
      <c r="BA107" s="42"/>
      <c r="BB107" s="23">
        <f t="shared" si="498"/>
        <v>0</v>
      </c>
      <c r="BC107" s="38">
        <f t="shared" si="499"/>
        <v>0</v>
      </c>
      <c r="BD107" s="43">
        <f t="shared" si="500"/>
        <v>0</v>
      </c>
      <c r="BE107" s="43">
        <f t="shared" si="501"/>
        <v>0</v>
      </c>
      <c r="BF107" s="43">
        <f t="shared" si="502"/>
        <v>0</v>
      </c>
      <c r="BG107" s="43">
        <f t="shared" si="503"/>
        <v>0</v>
      </c>
      <c r="BH107" s="43">
        <f t="shared" si="504"/>
        <v>0</v>
      </c>
      <c r="BI107" s="44">
        <f t="shared" si="505"/>
        <v>0</v>
      </c>
      <c r="BJ107" s="45">
        <f t="shared" si="506"/>
        <v>0</v>
      </c>
      <c r="BK107" s="38">
        <f t="shared" si="507"/>
        <v>0</v>
      </c>
      <c r="BL107" s="43">
        <f t="shared" si="508"/>
        <v>0</v>
      </c>
      <c r="BM107" s="43">
        <f t="shared" si="509"/>
        <v>0</v>
      </c>
      <c r="BN107" s="43">
        <f t="shared" si="510"/>
        <v>0</v>
      </c>
      <c r="BO107" s="43">
        <f t="shared" si="511"/>
        <v>0</v>
      </c>
      <c r="BP107" s="43">
        <f t="shared" si="512"/>
        <v>0</v>
      </c>
      <c r="BQ107" s="44">
        <f t="shared" si="513"/>
        <v>0</v>
      </c>
      <c r="BR107" s="45">
        <f t="shared" si="514"/>
        <v>0</v>
      </c>
      <c r="BS107" s="24"/>
      <c r="BU107" s="1"/>
      <c r="BV107" s="1"/>
    </row>
    <row r="108" spans="1:74" ht="36" customHeight="1" thickBot="1" x14ac:dyDescent="0.3">
      <c r="A108" s="121" t="s">
        <v>29</v>
      </c>
      <c r="B108" s="122" t="s">
        <v>61</v>
      </c>
      <c r="C108" s="122" t="s">
        <v>119</v>
      </c>
      <c r="D108" s="123" t="s">
        <v>82</v>
      </c>
      <c r="E108" s="124" t="s">
        <v>81</v>
      </c>
      <c r="F108" s="125" t="s">
        <v>10</v>
      </c>
      <c r="G108" s="16">
        <f t="shared" si="487"/>
        <v>0</v>
      </c>
      <c r="H108" s="39"/>
      <c r="I108" s="40"/>
      <c r="J108" s="41"/>
      <c r="K108" s="41"/>
      <c r="L108" s="41"/>
      <c r="M108" s="42"/>
      <c r="N108" s="23">
        <f t="shared" si="488"/>
        <v>0</v>
      </c>
      <c r="O108" s="16">
        <f t="shared" si="489"/>
        <v>0</v>
      </c>
      <c r="P108" s="39"/>
      <c r="Q108" s="40"/>
      <c r="R108" s="41"/>
      <c r="S108" s="41"/>
      <c r="T108" s="41"/>
      <c r="U108" s="42"/>
      <c r="V108" s="62">
        <f t="shared" si="490"/>
        <v>0</v>
      </c>
      <c r="W108" s="16">
        <f t="shared" si="491"/>
        <v>0</v>
      </c>
      <c r="X108" s="39"/>
      <c r="Y108" s="40"/>
      <c r="Z108" s="41"/>
      <c r="AA108" s="41"/>
      <c r="AB108" s="41"/>
      <c r="AC108" s="42"/>
      <c r="AD108" s="23">
        <f t="shared" si="492"/>
        <v>0</v>
      </c>
      <c r="AE108" s="16">
        <f t="shared" si="493"/>
        <v>0</v>
      </c>
      <c r="AF108" s="39"/>
      <c r="AG108" s="40"/>
      <c r="AH108" s="41"/>
      <c r="AI108" s="41"/>
      <c r="AJ108" s="41"/>
      <c r="AK108" s="42"/>
      <c r="AL108" s="62">
        <f t="shared" si="494"/>
        <v>0</v>
      </c>
      <c r="AM108" s="16">
        <f t="shared" si="495"/>
        <v>0</v>
      </c>
      <c r="AN108" s="39"/>
      <c r="AO108" s="40"/>
      <c r="AP108" s="41"/>
      <c r="AQ108" s="41"/>
      <c r="AR108" s="41"/>
      <c r="AS108" s="42"/>
      <c r="AT108" s="23">
        <f t="shared" si="496"/>
        <v>0</v>
      </c>
      <c r="AU108" s="16">
        <f t="shared" si="497"/>
        <v>0</v>
      </c>
      <c r="AV108" s="39"/>
      <c r="AW108" s="40"/>
      <c r="AX108" s="41"/>
      <c r="AY108" s="41"/>
      <c r="AZ108" s="41"/>
      <c r="BA108" s="42"/>
      <c r="BB108" s="23">
        <f t="shared" si="498"/>
        <v>0</v>
      </c>
      <c r="BC108" s="38">
        <f t="shared" si="499"/>
        <v>0</v>
      </c>
      <c r="BD108" s="43">
        <f t="shared" si="500"/>
        <v>0</v>
      </c>
      <c r="BE108" s="43">
        <f t="shared" si="501"/>
        <v>0</v>
      </c>
      <c r="BF108" s="43">
        <f t="shared" si="502"/>
        <v>0</v>
      </c>
      <c r="BG108" s="43">
        <f t="shared" si="503"/>
        <v>0</v>
      </c>
      <c r="BH108" s="43">
        <f t="shared" si="504"/>
        <v>0</v>
      </c>
      <c r="BI108" s="44">
        <f t="shared" si="505"/>
        <v>0</v>
      </c>
      <c r="BJ108" s="45">
        <f t="shared" si="506"/>
        <v>0</v>
      </c>
      <c r="BK108" s="38">
        <f t="shared" si="507"/>
        <v>0</v>
      </c>
      <c r="BL108" s="43">
        <f t="shared" si="508"/>
        <v>0</v>
      </c>
      <c r="BM108" s="43">
        <f t="shared" si="509"/>
        <v>0</v>
      </c>
      <c r="BN108" s="43">
        <f t="shared" si="510"/>
        <v>0</v>
      </c>
      <c r="BO108" s="43">
        <f t="shared" si="511"/>
        <v>0</v>
      </c>
      <c r="BP108" s="43">
        <f t="shared" si="512"/>
        <v>0</v>
      </c>
      <c r="BQ108" s="44">
        <f t="shared" si="513"/>
        <v>0</v>
      </c>
      <c r="BR108" s="45">
        <f t="shared" si="514"/>
        <v>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0</v>
      </c>
      <c r="H113" s="39"/>
      <c r="I113" s="40"/>
      <c r="J113" s="41"/>
      <c r="K113" s="41"/>
      <c r="L113" s="41"/>
      <c r="M113" s="42"/>
      <c r="N113" s="23">
        <f t="shared" si="488"/>
        <v>0</v>
      </c>
      <c r="O113" s="16">
        <f t="shared" si="489"/>
        <v>0</v>
      </c>
      <c r="P113" s="39"/>
      <c r="Q113" s="40"/>
      <c r="R113" s="41"/>
      <c r="S113" s="41"/>
      <c r="T113" s="41"/>
      <c r="U113" s="42"/>
      <c r="V113" s="62">
        <f t="shared" si="490"/>
        <v>0</v>
      </c>
      <c r="W113" s="16">
        <f t="shared" si="491"/>
        <v>0</v>
      </c>
      <c r="X113" s="39"/>
      <c r="Y113" s="40"/>
      <c r="Z113" s="41"/>
      <c r="AA113" s="41"/>
      <c r="AB113" s="41"/>
      <c r="AC113" s="42"/>
      <c r="AD113" s="23">
        <f t="shared" si="492"/>
        <v>0</v>
      </c>
      <c r="AE113" s="16">
        <f t="shared" si="493"/>
        <v>0</v>
      </c>
      <c r="AF113" s="39"/>
      <c r="AG113" s="40"/>
      <c r="AH113" s="41"/>
      <c r="AI113" s="41"/>
      <c r="AJ113" s="41"/>
      <c r="AK113" s="42"/>
      <c r="AL113" s="62">
        <f t="shared" si="494"/>
        <v>0</v>
      </c>
      <c r="AM113" s="16">
        <f t="shared" si="495"/>
        <v>0</v>
      </c>
      <c r="AN113" s="39"/>
      <c r="AO113" s="40"/>
      <c r="AP113" s="41"/>
      <c r="AQ113" s="41"/>
      <c r="AR113" s="41"/>
      <c r="AS113" s="42"/>
      <c r="AT113" s="23">
        <f t="shared" si="496"/>
        <v>0</v>
      </c>
      <c r="AU113" s="16">
        <f t="shared" si="497"/>
        <v>0</v>
      </c>
      <c r="AV113" s="39"/>
      <c r="AW113" s="40"/>
      <c r="AX113" s="41"/>
      <c r="AY113" s="41"/>
      <c r="AZ113" s="41"/>
      <c r="BA113" s="42"/>
      <c r="BB113" s="23">
        <f t="shared" si="498"/>
        <v>0</v>
      </c>
      <c r="BC113" s="38">
        <f t="shared" si="499"/>
        <v>0</v>
      </c>
      <c r="BD113" s="43">
        <f t="shared" si="500"/>
        <v>0</v>
      </c>
      <c r="BE113" s="43">
        <f t="shared" si="501"/>
        <v>0</v>
      </c>
      <c r="BF113" s="43">
        <f t="shared" si="502"/>
        <v>0</v>
      </c>
      <c r="BG113" s="43">
        <f t="shared" si="503"/>
        <v>0</v>
      </c>
      <c r="BH113" s="43">
        <f t="shared" si="504"/>
        <v>0</v>
      </c>
      <c r="BI113" s="44">
        <f t="shared" si="505"/>
        <v>0</v>
      </c>
      <c r="BJ113" s="45">
        <f t="shared" si="506"/>
        <v>0</v>
      </c>
      <c r="BK113" s="38">
        <f t="shared" si="507"/>
        <v>0</v>
      </c>
      <c r="BL113" s="43">
        <f t="shared" si="508"/>
        <v>0</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0</v>
      </c>
      <c r="H118" s="39"/>
      <c r="I118" s="40"/>
      <c r="J118" s="41"/>
      <c r="K118" s="41"/>
      <c r="L118" s="41"/>
      <c r="M118" s="42"/>
      <c r="N118" s="23">
        <f t="shared" si="488"/>
        <v>0</v>
      </c>
      <c r="O118" s="16">
        <f t="shared" si="489"/>
        <v>0</v>
      </c>
      <c r="P118" s="39"/>
      <c r="Q118" s="40"/>
      <c r="R118" s="41"/>
      <c r="S118" s="41"/>
      <c r="T118" s="41"/>
      <c r="U118" s="42"/>
      <c r="V118" s="62">
        <f t="shared" si="490"/>
        <v>0</v>
      </c>
      <c r="W118" s="16">
        <f t="shared" si="491"/>
        <v>0</v>
      </c>
      <c r="X118" s="39"/>
      <c r="Y118" s="40"/>
      <c r="Z118" s="41"/>
      <c r="AA118" s="41"/>
      <c r="AB118" s="41"/>
      <c r="AC118" s="42"/>
      <c r="AD118" s="23">
        <f t="shared" si="492"/>
        <v>0</v>
      </c>
      <c r="AE118" s="16">
        <f t="shared" si="493"/>
        <v>0</v>
      </c>
      <c r="AF118" s="39"/>
      <c r="AG118" s="40"/>
      <c r="AH118" s="41"/>
      <c r="AI118" s="41"/>
      <c r="AJ118" s="41"/>
      <c r="AK118" s="42"/>
      <c r="AL118" s="62">
        <f t="shared" si="494"/>
        <v>0</v>
      </c>
      <c r="AM118" s="16">
        <f t="shared" si="495"/>
        <v>0</v>
      </c>
      <c r="AN118" s="39"/>
      <c r="AO118" s="40"/>
      <c r="AP118" s="41"/>
      <c r="AQ118" s="41"/>
      <c r="AR118" s="41"/>
      <c r="AS118" s="42"/>
      <c r="AT118" s="23">
        <f t="shared" si="496"/>
        <v>0</v>
      </c>
      <c r="AU118" s="16">
        <f t="shared" si="497"/>
        <v>0</v>
      </c>
      <c r="AV118" s="39"/>
      <c r="AW118" s="40"/>
      <c r="AX118" s="41"/>
      <c r="AY118" s="41"/>
      <c r="AZ118" s="41"/>
      <c r="BA118" s="42"/>
      <c r="BB118" s="23">
        <f t="shared" si="498"/>
        <v>0</v>
      </c>
      <c r="BC118" s="38">
        <f t="shared" si="499"/>
        <v>0</v>
      </c>
      <c r="BD118" s="43">
        <f t="shared" si="500"/>
        <v>0</v>
      </c>
      <c r="BE118" s="43">
        <f t="shared" si="501"/>
        <v>0</v>
      </c>
      <c r="BF118" s="43">
        <f t="shared" si="502"/>
        <v>0</v>
      </c>
      <c r="BG118" s="43">
        <f t="shared" si="503"/>
        <v>0</v>
      </c>
      <c r="BH118" s="43">
        <f t="shared" si="504"/>
        <v>0</v>
      </c>
      <c r="BI118" s="44">
        <f t="shared" si="505"/>
        <v>0</v>
      </c>
      <c r="BJ118" s="45">
        <f t="shared" si="506"/>
        <v>0</v>
      </c>
      <c r="BK118" s="38">
        <f t="shared" si="507"/>
        <v>0</v>
      </c>
      <c r="BL118" s="43">
        <f t="shared" si="508"/>
        <v>0</v>
      </c>
      <c r="BM118" s="43">
        <f t="shared" si="509"/>
        <v>0</v>
      </c>
      <c r="BN118" s="43">
        <f t="shared" si="510"/>
        <v>0</v>
      </c>
      <c r="BO118" s="43">
        <f t="shared" si="511"/>
        <v>0</v>
      </c>
      <c r="BP118" s="43">
        <f t="shared" si="512"/>
        <v>0</v>
      </c>
      <c r="BQ118" s="44">
        <f t="shared" si="513"/>
        <v>0</v>
      </c>
      <c r="BR118" s="45">
        <f t="shared" si="514"/>
        <v>0</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0</v>
      </c>
      <c r="H120" s="39"/>
      <c r="I120" s="40"/>
      <c r="J120" s="41"/>
      <c r="K120" s="41"/>
      <c r="L120" s="41"/>
      <c r="M120" s="42"/>
      <c r="N120" s="23">
        <f t="shared" si="488"/>
        <v>0</v>
      </c>
      <c r="O120" s="16">
        <f t="shared" si="489"/>
        <v>0</v>
      </c>
      <c r="P120" s="39"/>
      <c r="Q120" s="40"/>
      <c r="R120" s="41"/>
      <c r="S120" s="41"/>
      <c r="T120" s="41"/>
      <c r="U120" s="42"/>
      <c r="V120" s="62">
        <f t="shared" si="490"/>
        <v>0</v>
      </c>
      <c r="W120" s="16">
        <f t="shared" si="491"/>
        <v>0</v>
      </c>
      <c r="X120" s="39"/>
      <c r="Y120" s="40"/>
      <c r="Z120" s="41"/>
      <c r="AA120" s="41"/>
      <c r="AB120" s="41"/>
      <c r="AC120" s="42"/>
      <c r="AD120" s="23">
        <f t="shared" si="492"/>
        <v>0</v>
      </c>
      <c r="AE120" s="16">
        <f t="shared" si="493"/>
        <v>0</v>
      </c>
      <c r="AF120" s="39"/>
      <c r="AG120" s="40"/>
      <c r="AH120" s="41"/>
      <c r="AI120" s="41"/>
      <c r="AJ120" s="41"/>
      <c r="AK120" s="42"/>
      <c r="AL120" s="62">
        <f t="shared" si="494"/>
        <v>0</v>
      </c>
      <c r="AM120" s="16">
        <f t="shared" si="495"/>
        <v>0</v>
      </c>
      <c r="AN120" s="39"/>
      <c r="AO120" s="40"/>
      <c r="AP120" s="41"/>
      <c r="AQ120" s="41"/>
      <c r="AR120" s="41"/>
      <c r="AS120" s="42"/>
      <c r="AT120" s="23">
        <f t="shared" si="496"/>
        <v>0</v>
      </c>
      <c r="AU120" s="16">
        <f t="shared" si="497"/>
        <v>0</v>
      </c>
      <c r="AV120" s="39"/>
      <c r="AW120" s="40"/>
      <c r="AX120" s="41"/>
      <c r="AY120" s="41"/>
      <c r="AZ120" s="41"/>
      <c r="BA120" s="42"/>
      <c r="BB120" s="23">
        <f t="shared" si="498"/>
        <v>0</v>
      </c>
      <c r="BC120" s="38">
        <f t="shared" si="499"/>
        <v>0</v>
      </c>
      <c r="BD120" s="43">
        <f t="shared" si="500"/>
        <v>0</v>
      </c>
      <c r="BE120" s="43">
        <f t="shared" si="501"/>
        <v>0</v>
      </c>
      <c r="BF120" s="43">
        <f t="shared" si="502"/>
        <v>0</v>
      </c>
      <c r="BG120" s="43">
        <f t="shared" si="503"/>
        <v>0</v>
      </c>
      <c r="BH120" s="43">
        <f t="shared" si="504"/>
        <v>0</v>
      </c>
      <c r="BI120" s="44">
        <f t="shared" si="505"/>
        <v>0</v>
      </c>
      <c r="BJ120" s="45">
        <f t="shared" si="506"/>
        <v>0</v>
      </c>
      <c r="BK120" s="38">
        <f t="shared" si="507"/>
        <v>0</v>
      </c>
      <c r="BL120" s="43">
        <f t="shared" si="508"/>
        <v>0</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0</v>
      </c>
      <c r="H121" s="39"/>
      <c r="I121" s="40"/>
      <c r="J121" s="41"/>
      <c r="K121" s="41"/>
      <c r="L121" s="41"/>
      <c r="M121" s="42"/>
      <c r="N121" s="23">
        <f t="shared" si="488"/>
        <v>0</v>
      </c>
      <c r="O121" s="16">
        <f t="shared" si="489"/>
        <v>0</v>
      </c>
      <c r="P121" s="39"/>
      <c r="Q121" s="40"/>
      <c r="R121" s="41"/>
      <c r="S121" s="41"/>
      <c r="T121" s="41"/>
      <c r="U121" s="42"/>
      <c r="V121" s="62">
        <f t="shared" si="490"/>
        <v>0</v>
      </c>
      <c r="W121" s="16">
        <f t="shared" si="491"/>
        <v>0</v>
      </c>
      <c r="X121" s="39"/>
      <c r="Y121" s="40"/>
      <c r="Z121" s="41"/>
      <c r="AA121" s="41"/>
      <c r="AB121" s="41"/>
      <c r="AC121" s="42"/>
      <c r="AD121" s="23">
        <f t="shared" si="492"/>
        <v>0</v>
      </c>
      <c r="AE121" s="16">
        <f t="shared" si="493"/>
        <v>0</v>
      </c>
      <c r="AF121" s="39"/>
      <c r="AG121" s="40"/>
      <c r="AH121" s="41"/>
      <c r="AI121" s="41"/>
      <c r="AJ121" s="41"/>
      <c r="AK121" s="42"/>
      <c r="AL121" s="62">
        <f t="shared" si="494"/>
        <v>0</v>
      </c>
      <c r="AM121" s="16">
        <f t="shared" si="495"/>
        <v>0</v>
      </c>
      <c r="AN121" s="39"/>
      <c r="AO121" s="40"/>
      <c r="AP121" s="41"/>
      <c r="AQ121" s="41"/>
      <c r="AR121" s="41"/>
      <c r="AS121" s="42"/>
      <c r="AT121" s="23">
        <f t="shared" si="496"/>
        <v>0</v>
      </c>
      <c r="AU121" s="16">
        <f t="shared" si="497"/>
        <v>0</v>
      </c>
      <c r="AV121" s="39"/>
      <c r="AW121" s="40"/>
      <c r="AX121" s="41"/>
      <c r="AY121" s="41"/>
      <c r="AZ121" s="41"/>
      <c r="BA121" s="42"/>
      <c r="BB121" s="23">
        <f t="shared" si="498"/>
        <v>0</v>
      </c>
      <c r="BC121" s="38">
        <f t="shared" si="499"/>
        <v>0</v>
      </c>
      <c r="BD121" s="43">
        <f t="shared" si="500"/>
        <v>0</v>
      </c>
      <c r="BE121" s="43">
        <f t="shared" si="501"/>
        <v>0</v>
      </c>
      <c r="BF121" s="43">
        <f t="shared" si="502"/>
        <v>0</v>
      </c>
      <c r="BG121" s="43">
        <f t="shared" si="503"/>
        <v>0</v>
      </c>
      <c r="BH121" s="43">
        <f t="shared" si="504"/>
        <v>0</v>
      </c>
      <c r="BI121" s="44">
        <f t="shared" si="505"/>
        <v>0</v>
      </c>
      <c r="BJ121" s="45">
        <f t="shared" si="506"/>
        <v>0</v>
      </c>
      <c r="BK121" s="38">
        <f t="shared" si="507"/>
        <v>0</v>
      </c>
      <c r="BL121" s="43">
        <f t="shared" si="508"/>
        <v>0</v>
      </c>
      <c r="BM121" s="43">
        <f t="shared" si="509"/>
        <v>0</v>
      </c>
      <c r="BN121" s="43">
        <f t="shared" si="510"/>
        <v>0</v>
      </c>
      <c r="BO121" s="43">
        <f t="shared" si="511"/>
        <v>0</v>
      </c>
      <c r="BP121" s="43">
        <f t="shared" si="512"/>
        <v>0</v>
      </c>
      <c r="BQ121" s="44">
        <f t="shared" si="513"/>
        <v>0</v>
      </c>
      <c r="BR121" s="45">
        <f t="shared" si="514"/>
        <v>0</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0</v>
      </c>
      <c r="H126" s="39"/>
      <c r="I126" s="40"/>
      <c r="J126" s="41"/>
      <c r="K126" s="41"/>
      <c r="L126" s="41"/>
      <c r="M126" s="42"/>
      <c r="N126" s="23">
        <f t="shared" si="488"/>
        <v>0</v>
      </c>
      <c r="O126" s="16">
        <f t="shared" si="489"/>
        <v>0</v>
      </c>
      <c r="P126" s="39"/>
      <c r="Q126" s="40"/>
      <c r="R126" s="41"/>
      <c r="S126" s="41"/>
      <c r="T126" s="41"/>
      <c r="U126" s="42"/>
      <c r="V126" s="62">
        <f t="shared" si="490"/>
        <v>0</v>
      </c>
      <c r="W126" s="16">
        <f t="shared" si="491"/>
        <v>0</v>
      </c>
      <c r="X126" s="39"/>
      <c r="Y126" s="40"/>
      <c r="Z126" s="41"/>
      <c r="AA126" s="41"/>
      <c r="AB126" s="41"/>
      <c r="AC126" s="42"/>
      <c r="AD126" s="23">
        <f t="shared" si="492"/>
        <v>0</v>
      </c>
      <c r="AE126" s="16">
        <f t="shared" si="493"/>
        <v>0</v>
      </c>
      <c r="AF126" s="39"/>
      <c r="AG126" s="40"/>
      <c r="AH126" s="41"/>
      <c r="AI126" s="41"/>
      <c r="AJ126" s="41"/>
      <c r="AK126" s="42"/>
      <c r="AL126" s="62">
        <f t="shared" si="494"/>
        <v>0</v>
      </c>
      <c r="AM126" s="16">
        <f t="shared" si="495"/>
        <v>0</v>
      </c>
      <c r="AN126" s="39"/>
      <c r="AO126" s="40"/>
      <c r="AP126" s="41"/>
      <c r="AQ126" s="41"/>
      <c r="AR126" s="41"/>
      <c r="AS126" s="42"/>
      <c r="AT126" s="23">
        <f t="shared" si="496"/>
        <v>0</v>
      </c>
      <c r="AU126" s="16">
        <f t="shared" si="497"/>
        <v>0</v>
      </c>
      <c r="AV126" s="39"/>
      <c r="AW126" s="40"/>
      <c r="AX126" s="41"/>
      <c r="AY126" s="41"/>
      <c r="AZ126" s="41"/>
      <c r="BA126" s="42"/>
      <c r="BB126" s="23">
        <f t="shared" si="498"/>
        <v>0</v>
      </c>
      <c r="BC126" s="38">
        <f t="shared" si="499"/>
        <v>0</v>
      </c>
      <c r="BD126" s="43">
        <f t="shared" si="500"/>
        <v>0</v>
      </c>
      <c r="BE126" s="43">
        <f t="shared" si="501"/>
        <v>0</v>
      </c>
      <c r="BF126" s="43">
        <f t="shared" si="502"/>
        <v>0</v>
      </c>
      <c r="BG126" s="43">
        <f t="shared" si="503"/>
        <v>0</v>
      </c>
      <c r="BH126" s="43">
        <f t="shared" si="504"/>
        <v>0</v>
      </c>
      <c r="BI126" s="44">
        <f t="shared" si="505"/>
        <v>0</v>
      </c>
      <c r="BJ126" s="45">
        <f t="shared" si="506"/>
        <v>0</v>
      </c>
      <c r="BK126" s="38">
        <f t="shared" si="507"/>
        <v>0</v>
      </c>
      <c r="BL126" s="43">
        <f t="shared" si="508"/>
        <v>0</v>
      </c>
      <c r="BM126" s="43">
        <f t="shared" si="509"/>
        <v>0</v>
      </c>
      <c r="BN126" s="43">
        <f t="shared" si="510"/>
        <v>0</v>
      </c>
      <c r="BO126" s="43">
        <f t="shared" si="511"/>
        <v>0</v>
      </c>
      <c r="BP126" s="43">
        <f t="shared" si="512"/>
        <v>0</v>
      </c>
      <c r="BQ126" s="44">
        <f t="shared" si="513"/>
        <v>0</v>
      </c>
      <c r="BR126" s="45">
        <f t="shared" si="514"/>
        <v>0</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185" t="s">
        <v>163</v>
      </c>
      <c r="B130" s="185"/>
      <c r="C130" s="185"/>
      <c r="D130" s="185"/>
      <c r="E130" s="185"/>
      <c r="F130" s="185"/>
      <c r="G130" s="46">
        <f t="shared" ref="G130:AL130" si="515">SUM(G89:G129)</f>
        <v>19</v>
      </c>
      <c r="H130" s="46">
        <f t="shared" si="515"/>
        <v>18</v>
      </c>
      <c r="I130" s="46">
        <f t="shared" si="515"/>
        <v>0</v>
      </c>
      <c r="J130" s="46">
        <f t="shared" si="515"/>
        <v>0</v>
      </c>
      <c r="K130" s="46">
        <f t="shared" si="515"/>
        <v>1</v>
      </c>
      <c r="L130" s="46">
        <f t="shared" si="515"/>
        <v>0</v>
      </c>
      <c r="M130" s="46">
        <f t="shared" si="515"/>
        <v>0</v>
      </c>
      <c r="N130" s="46">
        <f t="shared" si="515"/>
        <v>1</v>
      </c>
      <c r="O130" s="46">
        <f t="shared" si="515"/>
        <v>21</v>
      </c>
      <c r="P130" s="46">
        <f t="shared" si="515"/>
        <v>21</v>
      </c>
      <c r="Q130" s="46">
        <f t="shared" si="515"/>
        <v>0</v>
      </c>
      <c r="R130" s="46">
        <f t="shared" si="515"/>
        <v>0</v>
      </c>
      <c r="S130" s="46">
        <f t="shared" si="515"/>
        <v>0</v>
      </c>
      <c r="T130" s="46">
        <f t="shared" si="515"/>
        <v>0</v>
      </c>
      <c r="U130" s="46">
        <f t="shared" si="515"/>
        <v>0</v>
      </c>
      <c r="V130" s="46">
        <f t="shared" si="515"/>
        <v>0</v>
      </c>
      <c r="W130" s="46">
        <f t="shared" si="515"/>
        <v>21</v>
      </c>
      <c r="X130" s="46">
        <f t="shared" si="515"/>
        <v>18</v>
      </c>
      <c r="Y130" s="46">
        <f t="shared" si="515"/>
        <v>1</v>
      </c>
      <c r="Z130" s="46">
        <f t="shared" si="515"/>
        <v>1</v>
      </c>
      <c r="AA130" s="46">
        <f t="shared" si="515"/>
        <v>1</v>
      </c>
      <c r="AB130" s="46">
        <f t="shared" si="515"/>
        <v>0</v>
      </c>
      <c r="AC130" s="46">
        <f t="shared" si="515"/>
        <v>0</v>
      </c>
      <c r="AD130" s="46">
        <f t="shared" si="515"/>
        <v>3</v>
      </c>
      <c r="AE130" s="46">
        <f t="shared" si="515"/>
        <v>18</v>
      </c>
      <c r="AF130" s="46">
        <f t="shared" si="515"/>
        <v>16</v>
      </c>
      <c r="AG130" s="46">
        <f t="shared" si="515"/>
        <v>0</v>
      </c>
      <c r="AH130" s="46">
        <f t="shared" si="515"/>
        <v>0</v>
      </c>
      <c r="AI130" s="46">
        <f t="shared" si="515"/>
        <v>2</v>
      </c>
      <c r="AJ130" s="46">
        <f t="shared" si="515"/>
        <v>0</v>
      </c>
      <c r="AK130" s="46">
        <f t="shared" si="515"/>
        <v>0</v>
      </c>
      <c r="AL130" s="46">
        <f t="shared" si="515"/>
        <v>2</v>
      </c>
      <c r="AM130" s="46">
        <f t="shared" ref="AM130:BR130" si="516">SUM(AM89:AM129)</f>
        <v>18</v>
      </c>
      <c r="AN130" s="46">
        <f t="shared" si="516"/>
        <v>17</v>
      </c>
      <c r="AO130" s="46">
        <f t="shared" si="516"/>
        <v>0</v>
      </c>
      <c r="AP130" s="46">
        <f t="shared" si="516"/>
        <v>1</v>
      </c>
      <c r="AQ130" s="46">
        <f t="shared" si="516"/>
        <v>0</v>
      </c>
      <c r="AR130" s="46">
        <f t="shared" si="516"/>
        <v>0</v>
      </c>
      <c r="AS130" s="46">
        <f t="shared" si="516"/>
        <v>0</v>
      </c>
      <c r="AT130" s="46">
        <f t="shared" si="516"/>
        <v>1</v>
      </c>
      <c r="AU130" s="46">
        <f t="shared" si="516"/>
        <v>13</v>
      </c>
      <c r="AV130" s="46">
        <f t="shared" si="516"/>
        <v>13</v>
      </c>
      <c r="AW130" s="46">
        <f t="shared" si="516"/>
        <v>0</v>
      </c>
      <c r="AX130" s="46">
        <f t="shared" si="516"/>
        <v>0</v>
      </c>
      <c r="AY130" s="46">
        <f t="shared" si="516"/>
        <v>0</v>
      </c>
      <c r="AZ130" s="46">
        <f t="shared" si="516"/>
        <v>0</v>
      </c>
      <c r="BA130" s="46">
        <f t="shared" si="516"/>
        <v>0</v>
      </c>
      <c r="BB130" s="46">
        <f t="shared" si="516"/>
        <v>0</v>
      </c>
      <c r="BC130" s="46">
        <f t="shared" si="516"/>
        <v>58</v>
      </c>
      <c r="BD130" s="46">
        <f t="shared" si="516"/>
        <v>53</v>
      </c>
      <c r="BE130" s="46">
        <f t="shared" si="516"/>
        <v>1</v>
      </c>
      <c r="BF130" s="46">
        <f t="shared" si="516"/>
        <v>2</v>
      </c>
      <c r="BG130" s="46">
        <f t="shared" si="516"/>
        <v>2</v>
      </c>
      <c r="BH130" s="46">
        <f t="shared" si="516"/>
        <v>0</v>
      </c>
      <c r="BI130" s="46">
        <f t="shared" si="516"/>
        <v>0</v>
      </c>
      <c r="BJ130" s="46">
        <f t="shared" si="516"/>
        <v>5</v>
      </c>
      <c r="BK130" s="46">
        <f t="shared" si="516"/>
        <v>52</v>
      </c>
      <c r="BL130" s="46">
        <f t="shared" si="516"/>
        <v>50</v>
      </c>
      <c r="BM130" s="46">
        <f t="shared" si="516"/>
        <v>0</v>
      </c>
      <c r="BN130" s="46">
        <f t="shared" si="516"/>
        <v>0</v>
      </c>
      <c r="BO130" s="46">
        <f t="shared" si="516"/>
        <v>2</v>
      </c>
      <c r="BP130" s="46">
        <f t="shared" si="516"/>
        <v>0</v>
      </c>
      <c r="BQ130" s="46">
        <f t="shared" si="516"/>
        <v>0</v>
      </c>
      <c r="BR130" s="46">
        <f t="shared" si="516"/>
        <v>2</v>
      </c>
      <c r="BS130" s="24"/>
      <c r="BU130" s="1"/>
      <c r="BV130" s="1"/>
    </row>
    <row r="131" spans="1:79" ht="30" customHeight="1" thickTop="1" thickBot="1" x14ac:dyDescent="0.3">
      <c r="A131" s="180" t="s">
        <v>197</v>
      </c>
      <c r="B131" s="181"/>
      <c r="C131" s="162"/>
      <c r="D131" s="162"/>
      <c r="E131" s="157"/>
      <c r="F131" s="70" t="s">
        <v>28</v>
      </c>
      <c r="G131" s="71">
        <f t="shared" ref="G131:AL131" si="517">SUM(G88,G130)</f>
        <v>19</v>
      </c>
      <c r="H131" s="72">
        <f t="shared" si="517"/>
        <v>18</v>
      </c>
      <c r="I131" s="72">
        <f t="shared" si="517"/>
        <v>0</v>
      </c>
      <c r="J131" s="72">
        <f t="shared" si="517"/>
        <v>0</v>
      </c>
      <c r="K131" s="72">
        <f t="shared" si="517"/>
        <v>1</v>
      </c>
      <c r="L131" s="72">
        <f t="shared" si="517"/>
        <v>0</v>
      </c>
      <c r="M131" s="72">
        <f t="shared" si="517"/>
        <v>0</v>
      </c>
      <c r="N131" s="72">
        <f t="shared" si="517"/>
        <v>1</v>
      </c>
      <c r="O131" s="72">
        <f t="shared" si="517"/>
        <v>21</v>
      </c>
      <c r="P131" s="72">
        <f t="shared" si="517"/>
        <v>21</v>
      </c>
      <c r="Q131" s="72">
        <f t="shared" si="517"/>
        <v>0</v>
      </c>
      <c r="R131" s="72">
        <f t="shared" si="517"/>
        <v>0</v>
      </c>
      <c r="S131" s="72">
        <f t="shared" si="517"/>
        <v>0</v>
      </c>
      <c r="T131" s="72">
        <f t="shared" si="517"/>
        <v>0</v>
      </c>
      <c r="U131" s="72">
        <f t="shared" si="517"/>
        <v>0</v>
      </c>
      <c r="V131" s="72">
        <f t="shared" si="517"/>
        <v>0</v>
      </c>
      <c r="W131" s="72">
        <f t="shared" si="517"/>
        <v>21</v>
      </c>
      <c r="X131" s="72">
        <f t="shared" si="517"/>
        <v>18</v>
      </c>
      <c r="Y131" s="72">
        <f t="shared" si="517"/>
        <v>1</v>
      </c>
      <c r="Z131" s="72">
        <f t="shared" si="517"/>
        <v>1</v>
      </c>
      <c r="AA131" s="72">
        <f t="shared" si="517"/>
        <v>1</v>
      </c>
      <c r="AB131" s="72">
        <f t="shared" si="517"/>
        <v>0</v>
      </c>
      <c r="AC131" s="72">
        <f t="shared" si="517"/>
        <v>0</v>
      </c>
      <c r="AD131" s="72">
        <f t="shared" si="517"/>
        <v>3</v>
      </c>
      <c r="AE131" s="72">
        <f t="shared" si="517"/>
        <v>18</v>
      </c>
      <c r="AF131" s="72">
        <f t="shared" si="517"/>
        <v>16</v>
      </c>
      <c r="AG131" s="72">
        <f t="shared" si="517"/>
        <v>0</v>
      </c>
      <c r="AH131" s="72">
        <f t="shared" si="517"/>
        <v>0</v>
      </c>
      <c r="AI131" s="72">
        <f t="shared" si="517"/>
        <v>2</v>
      </c>
      <c r="AJ131" s="72">
        <f t="shared" si="517"/>
        <v>0</v>
      </c>
      <c r="AK131" s="72">
        <f t="shared" si="517"/>
        <v>0</v>
      </c>
      <c r="AL131" s="72">
        <f t="shared" si="517"/>
        <v>2</v>
      </c>
      <c r="AM131" s="72">
        <f t="shared" ref="AM131:BR131" si="518">SUM(AM88,AM130)</f>
        <v>18</v>
      </c>
      <c r="AN131" s="72">
        <f t="shared" si="518"/>
        <v>17</v>
      </c>
      <c r="AO131" s="72">
        <f t="shared" si="518"/>
        <v>0</v>
      </c>
      <c r="AP131" s="72">
        <f t="shared" si="518"/>
        <v>1</v>
      </c>
      <c r="AQ131" s="72">
        <f t="shared" si="518"/>
        <v>0</v>
      </c>
      <c r="AR131" s="72">
        <f t="shared" si="518"/>
        <v>0</v>
      </c>
      <c r="AS131" s="72">
        <f t="shared" si="518"/>
        <v>0</v>
      </c>
      <c r="AT131" s="72">
        <f t="shared" si="518"/>
        <v>1</v>
      </c>
      <c r="AU131" s="72">
        <f t="shared" si="518"/>
        <v>13</v>
      </c>
      <c r="AV131" s="72">
        <f t="shared" si="518"/>
        <v>13</v>
      </c>
      <c r="AW131" s="72">
        <f t="shared" si="518"/>
        <v>0</v>
      </c>
      <c r="AX131" s="72">
        <f t="shared" si="518"/>
        <v>0</v>
      </c>
      <c r="AY131" s="72">
        <f t="shared" si="518"/>
        <v>0</v>
      </c>
      <c r="AZ131" s="72">
        <f t="shared" si="518"/>
        <v>0</v>
      </c>
      <c r="BA131" s="72">
        <f t="shared" si="518"/>
        <v>0</v>
      </c>
      <c r="BB131" s="72">
        <f t="shared" si="518"/>
        <v>0</v>
      </c>
      <c r="BC131" s="72">
        <f t="shared" si="518"/>
        <v>58</v>
      </c>
      <c r="BD131" s="72">
        <f t="shared" si="518"/>
        <v>53</v>
      </c>
      <c r="BE131" s="72">
        <f t="shared" si="518"/>
        <v>1</v>
      </c>
      <c r="BF131" s="72">
        <f t="shared" si="518"/>
        <v>2</v>
      </c>
      <c r="BG131" s="72">
        <f t="shared" si="518"/>
        <v>2</v>
      </c>
      <c r="BH131" s="72">
        <f t="shared" si="518"/>
        <v>0</v>
      </c>
      <c r="BI131" s="72">
        <f t="shared" si="518"/>
        <v>0</v>
      </c>
      <c r="BJ131" s="72">
        <f t="shared" si="518"/>
        <v>5</v>
      </c>
      <c r="BK131" s="72">
        <f t="shared" si="518"/>
        <v>52</v>
      </c>
      <c r="BL131" s="72">
        <f t="shared" si="518"/>
        <v>50</v>
      </c>
      <c r="BM131" s="72">
        <f t="shared" si="518"/>
        <v>0</v>
      </c>
      <c r="BN131" s="72">
        <f t="shared" si="518"/>
        <v>0</v>
      </c>
      <c r="BO131" s="72">
        <f t="shared" si="518"/>
        <v>2</v>
      </c>
      <c r="BP131" s="72">
        <f t="shared" si="518"/>
        <v>0</v>
      </c>
      <c r="BQ131" s="72">
        <f t="shared" si="518"/>
        <v>0</v>
      </c>
      <c r="BR131" s="72">
        <f t="shared" si="518"/>
        <v>2</v>
      </c>
      <c r="BS131" s="27">
        <f>SUM(BC131+BK131)</f>
        <v>110</v>
      </c>
      <c r="BT131" s="2"/>
      <c r="BU131" s="1"/>
      <c r="BV131" s="1"/>
      <c r="BW131" s="2"/>
      <c r="BX131" s="3"/>
      <c r="BY131" s="1"/>
      <c r="BZ131" s="2"/>
      <c r="CA131" s="2"/>
    </row>
    <row r="132" spans="1:79" ht="30" customHeight="1" thickBot="1" x14ac:dyDescent="0.3">
      <c r="A132" s="24"/>
      <c r="B132" s="24"/>
      <c r="C132" s="24"/>
      <c r="D132" s="24"/>
      <c r="E132" s="24"/>
      <c r="F132" s="210" t="s">
        <v>26</v>
      </c>
      <c r="G132" s="73" t="s">
        <v>17</v>
      </c>
      <c r="H132" s="199" t="s">
        <v>20</v>
      </c>
      <c r="I132" s="189">
        <v>100</v>
      </c>
      <c r="J132" s="189"/>
      <c r="K132" s="191" t="s">
        <v>21</v>
      </c>
      <c r="L132" s="193">
        <f>+H131/G131</f>
        <v>0.94736842105263153</v>
      </c>
      <c r="M132" s="74"/>
      <c r="N132" s="75"/>
      <c r="O132" s="73" t="s">
        <v>17</v>
      </c>
      <c r="P132" s="199" t="s">
        <v>20</v>
      </c>
      <c r="Q132" s="189">
        <v>100</v>
      </c>
      <c r="R132" s="189"/>
      <c r="S132" s="191" t="s">
        <v>21</v>
      </c>
      <c r="T132" s="193">
        <f>+P131/O131</f>
        <v>1</v>
      </c>
      <c r="U132" s="74"/>
      <c r="V132" s="75"/>
      <c r="W132" s="73" t="s">
        <v>17</v>
      </c>
      <c r="X132" s="199" t="s">
        <v>20</v>
      </c>
      <c r="Y132" s="189">
        <v>100</v>
      </c>
      <c r="Z132" s="189"/>
      <c r="AA132" s="191" t="s">
        <v>21</v>
      </c>
      <c r="AB132" s="193">
        <f>+X131/W131</f>
        <v>0.8571428571428571</v>
      </c>
      <c r="AC132" s="76"/>
      <c r="AD132" s="77"/>
      <c r="AE132" s="73" t="s">
        <v>17</v>
      </c>
      <c r="AF132" s="199" t="s">
        <v>20</v>
      </c>
      <c r="AG132" s="189">
        <v>100</v>
      </c>
      <c r="AH132" s="189"/>
      <c r="AI132" s="191" t="s">
        <v>21</v>
      </c>
      <c r="AJ132" s="193">
        <f>+AF131/AE131</f>
        <v>0.88888888888888884</v>
      </c>
      <c r="AK132" s="76"/>
      <c r="AL132" s="77"/>
      <c r="AM132" s="73" t="s">
        <v>17</v>
      </c>
      <c r="AN132" s="199" t="s">
        <v>20</v>
      </c>
      <c r="AO132" s="189">
        <v>100</v>
      </c>
      <c r="AP132" s="189"/>
      <c r="AQ132" s="191" t="s">
        <v>21</v>
      </c>
      <c r="AR132" s="193">
        <f>+AN131/AM131</f>
        <v>0.94444444444444442</v>
      </c>
      <c r="AS132" s="76"/>
      <c r="AT132" s="78"/>
      <c r="AU132" s="73" t="s">
        <v>17</v>
      </c>
      <c r="AV132" s="199" t="s">
        <v>20</v>
      </c>
      <c r="AW132" s="189">
        <v>100</v>
      </c>
      <c r="AX132" s="189"/>
      <c r="AY132" s="191" t="s">
        <v>21</v>
      </c>
      <c r="AZ132" s="193">
        <f>+AV131/AU131</f>
        <v>1</v>
      </c>
      <c r="BA132" s="76"/>
      <c r="BB132" s="78"/>
      <c r="BC132" s="73" t="s">
        <v>17</v>
      </c>
      <c r="BD132" s="199" t="s">
        <v>20</v>
      </c>
      <c r="BE132" s="189">
        <v>100</v>
      </c>
      <c r="BF132" s="189"/>
      <c r="BG132" s="191" t="s">
        <v>21</v>
      </c>
      <c r="BH132" s="193">
        <f>+BD131/BC131</f>
        <v>0.91379310344827591</v>
      </c>
      <c r="BI132" s="76"/>
      <c r="BJ132" s="78"/>
      <c r="BK132" s="73" t="s">
        <v>17</v>
      </c>
      <c r="BL132" s="199" t="s">
        <v>20</v>
      </c>
      <c r="BM132" s="189">
        <v>100</v>
      </c>
      <c r="BN132" s="189"/>
      <c r="BO132" s="191" t="s">
        <v>21</v>
      </c>
      <c r="BP132" s="193">
        <f>+BL131/BK131</f>
        <v>0.96153846153846156</v>
      </c>
      <c r="BQ132" s="76"/>
      <c r="BR132" s="78"/>
      <c r="BS132" s="24"/>
      <c r="BT132" s="2"/>
      <c r="BU132" s="2"/>
      <c r="BV132" s="2"/>
      <c r="BW132" s="2"/>
      <c r="BX132" s="2"/>
      <c r="BY132" s="2"/>
      <c r="BZ132" s="2"/>
      <c r="CA132" s="2"/>
    </row>
    <row r="133" spans="1:79" ht="30" customHeight="1" thickBot="1" x14ac:dyDescent="0.3">
      <c r="A133" s="24"/>
      <c r="B133" s="24"/>
      <c r="C133" s="24"/>
      <c r="D133" s="24"/>
      <c r="E133" s="24"/>
      <c r="F133" s="211"/>
      <c r="G133" s="79" t="s">
        <v>16</v>
      </c>
      <c r="H133" s="200"/>
      <c r="I133" s="190"/>
      <c r="J133" s="190"/>
      <c r="K133" s="192"/>
      <c r="L133" s="194"/>
      <c r="M133" s="80"/>
      <c r="N133" s="81"/>
      <c r="O133" s="79" t="s">
        <v>16</v>
      </c>
      <c r="P133" s="200"/>
      <c r="Q133" s="190"/>
      <c r="R133" s="190"/>
      <c r="S133" s="192"/>
      <c r="T133" s="194"/>
      <c r="U133" s="80"/>
      <c r="V133" s="81"/>
      <c r="W133" s="79" t="s">
        <v>16</v>
      </c>
      <c r="X133" s="200"/>
      <c r="Y133" s="190"/>
      <c r="Z133" s="190"/>
      <c r="AA133" s="192"/>
      <c r="AB133" s="194"/>
      <c r="AC133" s="82"/>
      <c r="AD133" s="83"/>
      <c r="AE133" s="79" t="s">
        <v>16</v>
      </c>
      <c r="AF133" s="200"/>
      <c r="AG133" s="190"/>
      <c r="AH133" s="190"/>
      <c r="AI133" s="192"/>
      <c r="AJ133" s="194"/>
      <c r="AK133" s="82"/>
      <c r="AL133" s="83"/>
      <c r="AM133" s="79" t="s">
        <v>16</v>
      </c>
      <c r="AN133" s="200"/>
      <c r="AO133" s="190"/>
      <c r="AP133" s="190"/>
      <c r="AQ133" s="192"/>
      <c r="AR133" s="194"/>
      <c r="AS133" s="82"/>
      <c r="AT133" s="83"/>
      <c r="AU133" s="79" t="s">
        <v>16</v>
      </c>
      <c r="AV133" s="200"/>
      <c r="AW133" s="190"/>
      <c r="AX133" s="190"/>
      <c r="AY133" s="192"/>
      <c r="AZ133" s="194"/>
      <c r="BA133" s="82"/>
      <c r="BB133" s="83"/>
      <c r="BC133" s="79" t="s">
        <v>16</v>
      </c>
      <c r="BD133" s="200"/>
      <c r="BE133" s="190"/>
      <c r="BF133" s="190"/>
      <c r="BG133" s="192"/>
      <c r="BH133" s="194"/>
      <c r="BI133" s="82"/>
      <c r="BJ133" s="83"/>
      <c r="BK133" s="79" t="s">
        <v>16</v>
      </c>
      <c r="BL133" s="200"/>
      <c r="BM133" s="190"/>
      <c r="BN133" s="190"/>
      <c r="BO133" s="192"/>
      <c r="BP133" s="194"/>
      <c r="BQ133" s="82"/>
      <c r="BR133" s="83"/>
      <c r="BS133" s="24"/>
      <c r="BT133" s="2"/>
      <c r="BU133" s="7"/>
      <c r="BV133" s="2"/>
      <c r="BW133" s="6"/>
      <c r="BX133" s="2"/>
      <c r="BY133" s="2"/>
      <c r="BZ133" s="4"/>
      <c r="CA133" s="4"/>
    </row>
    <row r="134" spans="1:79" ht="30" customHeight="1" thickBot="1" x14ac:dyDescent="0.3">
      <c r="A134" s="24"/>
      <c r="B134" s="24"/>
      <c r="C134" s="24"/>
      <c r="D134" s="24"/>
      <c r="E134" s="24"/>
      <c r="F134" s="210" t="s">
        <v>27</v>
      </c>
      <c r="G134" s="84" t="s">
        <v>22</v>
      </c>
      <c r="H134" s="195" t="s">
        <v>20</v>
      </c>
      <c r="I134" s="189">
        <v>100</v>
      </c>
      <c r="J134" s="189"/>
      <c r="K134" s="191" t="s">
        <v>21</v>
      </c>
      <c r="L134" s="197">
        <f>+N131/G131</f>
        <v>5.2631578947368418E-2</v>
      </c>
      <c r="M134" s="85"/>
      <c r="N134" s="86"/>
      <c r="O134" s="84" t="s">
        <v>22</v>
      </c>
      <c r="P134" s="195" t="s">
        <v>20</v>
      </c>
      <c r="Q134" s="189">
        <v>100</v>
      </c>
      <c r="R134" s="189"/>
      <c r="S134" s="191" t="s">
        <v>21</v>
      </c>
      <c r="T134" s="197">
        <f>+V131/O131</f>
        <v>0</v>
      </c>
      <c r="U134" s="85"/>
      <c r="V134" s="86"/>
      <c r="W134" s="84" t="s">
        <v>22</v>
      </c>
      <c r="X134" s="195" t="s">
        <v>20</v>
      </c>
      <c r="Y134" s="189">
        <v>100</v>
      </c>
      <c r="Z134" s="189"/>
      <c r="AA134" s="191" t="s">
        <v>21</v>
      </c>
      <c r="AB134" s="193">
        <f>+AD131/W131</f>
        <v>0.14285714285714285</v>
      </c>
      <c r="AC134" s="85"/>
      <c r="AD134" s="86"/>
      <c r="AE134" s="84" t="s">
        <v>22</v>
      </c>
      <c r="AF134" s="195" t="s">
        <v>20</v>
      </c>
      <c r="AG134" s="189">
        <v>100</v>
      </c>
      <c r="AH134" s="189"/>
      <c r="AI134" s="191" t="s">
        <v>21</v>
      </c>
      <c r="AJ134" s="193">
        <f>+AL131/AE131</f>
        <v>0.1111111111111111</v>
      </c>
      <c r="AK134" s="85"/>
      <c r="AL134" s="86"/>
      <c r="AM134" s="84" t="s">
        <v>22</v>
      </c>
      <c r="AN134" s="195" t="s">
        <v>20</v>
      </c>
      <c r="AO134" s="189">
        <v>100</v>
      </c>
      <c r="AP134" s="189"/>
      <c r="AQ134" s="191" t="s">
        <v>21</v>
      </c>
      <c r="AR134" s="193">
        <f>+AT131/AM131</f>
        <v>5.5555555555555552E-2</v>
      </c>
      <c r="AS134" s="85"/>
      <c r="AT134" s="86"/>
      <c r="AU134" s="84" t="s">
        <v>22</v>
      </c>
      <c r="AV134" s="195" t="s">
        <v>20</v>
      </c>
      <c r="AW134" s="189">
        <v>100</v>
      </c>
      <c r="AX134" s="189"/>
      <c r="AY134" s="191" t="s">
        <v>21</v>
      </c>
      <c r="AZ134" s="193">
        <f>+BB131/AU131</f>
        <v>0</v>
      </c>
      <c r="BA134" s="85"/>
      <c r="BB134" s="86"/>
      <c r="BC134" s="84" t="s">
        <v>22</v>
      </c>
      <c r="BD134" s="195" t="s">
        <v>20</v>
      </c>
      <c r="BE134" s="189">
        <v>100</v>
      </c>
      <c r="BF134" s="189"/>
      <c r="BG134" s="191" t="s">
        <v>21</v>
      </c>
      <c r="BH134" s="193">
        <f>+BJ131/BC131</f>
        <v>8.6206896551724144E-2</v>
      </c>
      <c r="BI134" s="85"/>
      <c r="BJ134" s="86"/>
      <c r="BK134" s="84" t="s">
        <v>22</v>
      </c>
      <c r="BL134" s="195" t="s">
        <v>20</v>
      </c>
      <c r="BM134" s="189">
        <v>100</v>
      </c>
      <c r="BN134" s="189"/>
      <c r="BO134" s="191" t="s">
        <v>21</v>
      </c>
      <c r="BP134" s="193">
        <f>+BR131/BK131</f>
        <v>3.8461538461538464E-2</v>
      </c>
      <c r="BQ134" s="85"/>
      <c r="BR134" s="86"/>
      <c r="BS134" s="24"/>
      <c r="BT134" s="2"/>
      <c r="BU134" s="2"/>
      <c r="BV134" s="2"/>
      <c r="BW134" s="2"/>
      <c r="BX134" s="2"/>
      <c r="BY134" s="2"/>
      <c r="BZ134" s="2"/>
      <c r="CA134" s="2"/>
    </row>
    <row r="135" spans="1:79" ht="30" customHeight="1" thickBot="1" x14ac:dyDescent="0.3">
      <c r="A135" s="24"/>
      <c r="B135" s="24"/>
      <c r="C135" s="24"/>
      <c r="D135" s="24"/>
      <c r="E135" s="24"/>
      <c r="F135" s="211"/>
      <c r="G135" s="79" t="s">
        <v>16</v>
      </c>
      <c r="H135" s="196"/>
      <c r="I135" s="190"/>
      <c r="J135" s="190"/>
      <c r="K135" s="192"/>
      <c r="L135" s="198"/>
      <c r="M135" s="82"/>
      <c r="N135" s="83"/>
      <c r="O135" s="79" t="s">
        <v>16</v>
      </c>
      <c r="P135" s="196"/>
      <c r="Q135" s="190"/>
      <c r="R135" s="190"/>
      <c r="S135" s="192"/>
      <c r="T135" s="198"/>
      <c r="U135" s="82"/>
      <c r="V135" s="83"/>
      <c r="W135" s="79" t="s">
        <v>16</v>
      </c>
      <c r="X135" s="196"/>
      <c r="Y135" s="190"/>
      <c r="Z135" s="190"/>
      <c r="AA135" s="192"/>
      <c r="AB135" s="194"/>
      <c r="AC135" s="82"/>
      <c r="AD135" s="83"/>
      <c r="AE135" s="79" t="s">
        <v>16</v>
      </c>
      <c r="AF135" s="196"/>
      <c r="AG135" s="190"/>
      <c r="AH135" s="190"/>
      <c r="AI135" s="192"/>
      <c r="AJ135" s="194"/>
      <c r="AK135" s="82"/>
      <c r="AL135" s="83"/>
      <c r="AM135" s="79" t="s">
        <v>16</v>
      </c>
      <c r="AN135" s="196"/>
      <c r="AO135" s="190"/>
      <c r="AP135" s="190"/>
      <c r="AQ135" s="192"/>
      <c r="AR135" s="194"/>
      <c r="AS135" s="82"/>
      <c r="AT135" s="83"/>
      <c r="AU135" s="79" t="s">
        <v>16</v>
      </c>
      <c r="AV135" s="196"/>
      <c r="AW135" s="190"/>
      <c r="AX135" s="190"/>
      <c r="AY135" s="192"/>
      <c r="AZ135" s="194"/>
      <c r="BA135" s="82"/>
      <c r="BB135" s="83"/>
      <c r="BC135" s="79" t="s">
        <v>16</v>
      </c>
      <c r="BD135" s="196"/>
      <c r="BE135" s="190"/>
      <c r="BF135" s="190"/>
      <c r="BG135" s="192"/>
      <c r="BH135" s="194"/>
      <c r="BI135" s="82"/>
      <c r="BJ135" s="83"/>
      <c r="BK135" s="79" t="s">
        <v>16</v>
      </c>
      <c r="BL135" s="196"/>
      <c r="BM135" s="190"/>
      <c r="BN135" s="190"/>
      <c r="BO135" s="192"/>
      <c r="BP135" s="194"/>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235" t="s">
        <v>13</v>
      </c>
      <c r="R138" s="235"/>
      <c r="S138" s="235"/>
      <c r="T138" s="235"/>
      <c r="U138" s="235"/>
      <c r="V138" s="235"/>
      <c r="W138" s="235"/>
      <c r="X138" s="235"/>
      <c r="Y138" s="235"/>
      <c r="Z138" s="235"/>
      <c r="AA138" s="235"/>
      <c r="AB138" s="235"/>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63" t="s">
        <v>201</v>
      </c>
      <c r="AD139" s="163"/>
      <c r="AE139" s="163"/>
      <c r="AF139" s="163"/>
      <c r="AG139" s="163"/>
      <c r="AH139" s="163"/>
      <c r="AI139" s="163"/>
      <c r="AJ139" s="163"/>
      <c r="AK139" s="163"/>
      <c r="AL139" s="163"/>
      <c r="AM139" s="163"/>
      <c r="AN139" s="163"/>
      <c r="AO139" s="163"/>
      <c r="AP139" s="163"/>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9" t="s">
        <v>202</v>
      </c>
      <c r="AD140" s="179"/>
      <c r="AE140" s="179"/>
      <c r="AF140" s="179"/>
      <c r="AG140" s="179"/>
      <c r="AH140" s="179"/>
      <c r="AI140" s="179"/>
      <c r="AJ140" s="179"/>
      <c r="AK140" s="179"/>
      <c r="AL140" s="179"/>
      <c r="AM140" s="179"/>
      <c r="AN140" s="179"/>
      <c r="AO140" s="179"/>
      <c r="AP140" s="179"/>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235" t="s">
        <v>14</v>
      </c>
      <c r="R142" s="235"/>
      <c r="S142" s="235"/>
      <c r="T142" s="235"/>
      <c r="U142" s="235"/>
      <c r="V142" s="235"/>
      <c r="W142" s="235"/>
      <c r="X142" s="235"/>
      <c r="Y142" s="235"/>
      <c r="Z142" s="235"/>
      <c r="AA142" s="235"/>
      <c r="AB142" s="235"/>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63" t="s">
        <v>203</v>
      </c>
      <c r="AD143" s="163"/>
      <c r="AE143" s="163"/>
      <c r="AF143" s="163"/>
      <c r="AG143" s="163"/>
      <c r="AH143" s="163"/>
      <c r="AI143" s="163"/>
      <c r="AJ143" s="163"/>
      <c r="AK143" s="163"/>
      <c r="AL143" s="163"/>
      <c r="AM143" s="163"/>
      <c r="AN143" s="163"/>
      <c r="AO143" s="163"/>
      <c r="AP143" s="163"/>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79" t="s">
        <v>204</v>
      </c>
      <c r="AD144" s="179"/>
      <c r="AE144" s="179"/>
      <c r="AF144" s="179"/>
      <c r="AG144" s="179"/>
      <c r="AH144" s="179"/>
      <c r="AI144" s="179"/>
      <c r="AJ144" s="179"/>
      <c r="AK144" s="179"/>
      <c r="AL144" s="179"/>
      <c r="AM144" s="179"/>
      <c r="AN144" s="179"/>
      <c r="AO144" s="179"/>
      <c r="AP144" s="179"/>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2023-09-08T16:29:18Z</dcterms:modified>
</cp:coreProperties>
</file>